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zucz-my.sharepoint.com/personal/levandovsky_fzu_cz/Documents/Plocha/Prace/2023/Nabytek B4I/Prilohy Kancelarsky nabytek/"/>
    </mc:Choice>
  </mc:AlternateContent>
  <xr:revisionPtr revIDLastSave="0" documentId="8_{950E0797-4FAF-4B33-8A99-6CC080C8DE1F}" xr6:coauthVersionLast="47" xr6:coauthVersionMax="47" xr10:uidLastSave="{00000000-0000-0000-0000-000000000000}"/>
  <bookViews>
    <workbookView xWindow="28680" yWindow="-120" windowWidth="29040" windowHeight="15840" tabRatio="465" xr2:uid="{00000000-000D-0000-FFFF-FFFF00000000}"/>
  </bookViews>
  <sheets>
    <sheet name="VŘ_KancelarskyNab" sheetId="9" r:id="rId1"/>
  </sheets>
  <definedNames>
    <definedName name="_xlnm._FilterDatabase" localSheetId="0" hidden="1">VŘ_KancelarskyNab!$A$5:$J$102</definedName>
    <definedName name="_xlnm.Print_Titles" localSheetId="0">VŘ_KancelarskyNab!$1:$5</definedName>
    <definedName name="_xlnm.Print_Area" localSheetId="0">VŘ_KancelarskyNab!$A$1:$I$102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6" i="9" l="1"/>
  <c r="I97" i="9"/>
  <c r="I87" i="9"/>
  <c r="I86" i="9"/>
  <c r="I85" i="9"/>
  <c r="I84" i="9"/>
  <c r="I83" i="9"/>
  <c r="I80" i="9"/>
  <c r="I79" i="9"/>
  <c r="I78" i="9"/>
  <c r="I77" i="9"/>
  <c r="I76" i="9"/>
  <c r="I93" i="9"/>
  <c r="I92" i="9"/>
  <c r="I91" i="9"/>
  <c r="I90" i="9"/>
  <c r="I73" i="9"/>
  <c r="I72" i="9"/>
  <c r="I71" i="9"/>
  <c r="I70" i="9"/>
  <c r="I67" i="9"/>
  <c r="I66" i="9"/>
  <c r="I62" i="9"/>
  <c r="I61" i="9"/>
  <c r="I60" i="9"/>
  <c r="I59" i="9"/>
  <c r="I56" i="9"/>
  <c r="I55" i="9"/>
  <c r="I54" i="9"/>
  <c r="I53" i="9"/>
  <c r="I50" i="9"/>
  <c r="I49" i="9"/>
  <c r="I48" i="9"/>
  <c r="I47" i="9"/>
  <c r="I44" i="9"/>
  <c r="I43" i="9"/>
  <c r="I42" i="9"/>
  <c r="I41" i="9"/>
  <c r="I29" i="9"/>
  <c r="I28" i="9"/>
  <c r="I27" i="9"/>
  <c r="I26" i="9"/>
  <c r="I23" i="9"/>
  <c r="I22" i="9"/>
  <c r="I21" i="9"/>
  <c r="I20" i="9"/>
  <c r="I98" i="9" l="1"/>
  <c r="I38" i="9"/>
  <c r="I37" i="9"/>
  <c r="I34" i="9"/>
  <c r="I33" i="9"/>
  <c r="I30" i="9"/>
  <c r="I17" i="9"/>
  <c r="I16" i="9"/>
  <c r="I15" i="9"/>
  <c r="I14" i="9"/>
  <c r="I11" i="9"/>
  <c r="I10" i="9"/>
  <c r="I9" i="9"/>
  <c r="I8" i="9"/>
  <c r="I100" i="9" l="1"/>
  <c r="I102" i="9" s="1"/>
</calcChain>
</file>

<file path=xl/sharedStrings.xml><?xml version="1.0" encoding="utf-8"?>
<sst xmlns="http://schemas.openxmlformats.org/spreadsheetml/2006/main" count="394" uniqueCount="88">
  <si>
    <t>Vybavení nábytkem / Furniture fitout</t>
  </si>
  <si>
    <t>Mobilní zásuvkový kontejner</t>
  </si>
  <si>
    <t>Rozměr Š x H  - 430-500 x 600-800 mm , výška 560 - 700 mm</t>
  </si>
  <si>
    <t>LTD</t>
  </si>
  <si>
    <t>délka 500-600 mm</t>
  </si>
  <si>
    <t xml:space="preserve">podnož kovová, deska LTD </t>
  </si>
  <si>
    <t>Rozměr desky Š x H
1600 x 800mm,  celková výška 740-760 mm, tloušťka desky 25-35 mm</t>
  </si>
  <si>
    <t>hliníková lišta, kovové háčky</t>
  </si>
  <si>
    <t xml:space="preserve">Pracovní stůl s kovovou podnoží s rektifikačními šrouby umožňujícími vyrovnat případné nerovnosti podlahy min. o 15 mm. Nosnost min 150kg. Nohy čtvercového, alt. obdélníkového půdorysu s min délkou hrany 4cm a max. délkou hrany 5 cm. Hrany desky ABS 3 mm, budou 90° (pravoúhlé) a ze všech stran v barvě stolu. Deska  bude oděruvzdorná a antireflexní dle EN 527 a bude splňovat emise třídy E1 (max. zastoupení formaldehydu).  </t>
  </si>
  <si>
    <t>Kancelářský nábytek pro B4I - specifikace a položkový rozpočet</t>
  </si>
  <si>
    <t>Počet ks</t>
  </si>
  <si>
    <t>2.NP</t>
  </si>
  <si>
    <t>Místnost 02.05</t>
  </si>
  <si>
    <t xml:space="preserve">Mobilní zásuvkový kontejner se 3 zásuvkami. Otvírání uchopením horní hrany zásuvky. Bez kovových úchytek. Centrální zamykání, zámek u horní zásuvky,  výsuv vždy jen 1 zásuvky (automatická blokace zásuvek zabraňující převrhnutí). Nosnost každé zásuvky min. 15 kg. Výsuv zásuvek minimálně 75%.  Posouvání pomocí koleček. </t>
  </si>
  <si>
    <t>Modulární skříň (tzv. locker)</t>
  </si>
  <si>
    <t>Modulární skříň (tzv. locker) pro 4 osoby</t>
  </si>
  <si>
    <t>Kancelářská židle</t>
  </si>
  <si>
    <t xml:space="preserve"> Sedák šířka min. 500 mm, hloubka min. 460 mm. Opěrka šířka min.500 mm, výška min. 600 mm. Výška sedáku upravitelná 440- 580 mm </t>
  </si>
  <si>
    <t xml:space="preserve">Sedák textilní, opěrka ze síťoviny, konstrukce hliníková </t>
  </si>
  <si>
    <t>Uvést konkrétní nabízený výrobek</t>
  </si>
  <si>
    <t>Místnost 02.07</t>
  </si>
  <si>
    <t>Modulární skříň (tzv. locker) pro 3 osoby</t>
  </si>
  <si>
    <t>Místnost 02.08</t>
  </si>
  <si>
    <t>Místnost 02.09</t>
  </si>
  <si>
    <t>Paraván</t>
  </si>
  <si>
    <t>paraván pro stůl 160 mm s uchycením</t>
  </si>
  <si>
    <t>Místnost 02.13</t>
  </si>
  <si>
    <t>Jednací stůl</t>
  </si>
  <si>
    <t>jednací stůl kulatý průměr 110 cm, provedení deska bílá, podnož centrální bílá</t>
  </si>
  <si>
    <t>Místnost 02.14</t>
  </si>
  <si>
    <t>jednací stůl 320/160/74 cm, provedení deska bílá, podnož bílá</t>
  </si>
  <si>
    <t>Místnost 02.16</t>
  </si>
  <si>
    <t>Místnost 02.17</t>
  </si>
  <si>
    <t>Místnost 02.18</t>
  </si>
  <si>
    <t>Místnost 02.19</t>
  </si>
  <si>
    <t>Místnost 03.01</t>
  </si>
  <si>
    <t>jednací stůl 280/140/74 cm, provedení deska bílá, podnož bílá</t>
  </si>
  <si>
    <t>Místnost 03.02</t>
  </si>
  <si>
    <t>Místnost 03.07</t>
  </si>
  <si>
    <t>Místnost 03.08</t>
  </si>
  <si>
    <t>Místnost 03.10</t>
  </si>
  <si>
    <t>Cena (Kč) za jeden kus bez DPH</t>
  </si>
  <si>
    <t>Cena (Kč) celkem bez DPH</t>
  </si>
  <si>
    <t>Doprava a montáž</t>
  </si>
  <si>
    <t>podnož bílá, deska bílá</t>
  </si>
  <si>
    <t>Pracovní stůl</t>
  </si>
  <si>
    <t>provedení lamino, barva bílá, kolečka  černá nebo bílá</t>
  </si>
  <si>
    <t>provedení lamino, barva bílá</t>
  </si>
  <si>
    <t>Rozměr Š x H  - 430-500 x 450-500 mm , výška 1700 - 1900 mm</t>
  </si>
  <si>
    <t>Rozměr Š x H  - 430-500 x 450-500 mm , výška 1200 - 1300 mm</t>
  </si>
  <si>
    <t>pro stůl 160 mm s uchycením</t>
  </si>
  <si>
    <t>lamino, tloušťka min. 16 mm</t>
  </si>
  <si>
    <t>podnož centrální, bílá</t>
  </si>
  <si>
    <t>podnož bílá, deska melamin / lamino bílá</t>
  </si>
  <si>
    <t>Průměr desky 1100 mm, výška 740-760 mm, tloušťka desky 25-35 mm</t>
  </si>
  <si>
    <t xml:space="preserve">kříž pětiramenný černý, bílý nebo leštěný hliník, černá nebo bílá konstrukce, opěrka bílá, potah sedáku výběr min. ze 3 barev vč. černé                            </t>
  </si>
  <si>
    <t>Konferenční židle</t>
  </si>
  <si>
    <t xml:space="preserve">Otočná pracovní židle na 5-ramenném kříži.  Žídle má synchronní mechaniku s aretací v jakékoliv poloze. Sedák oddělený od opěrky s proměnným úhlem mezi sedákem a opěrkou. Pro výškové nastavení slouží plynový píst. Židle má výškově nastavitelné područky. Textilní potah sedáku  je 100% polyester, neprůhledný, dostatečně prodyšný a má odolnost min 100 000 Martindale cyklů. Opěrka ze síťoviny. Posuv sedáku min 5 cm
Židle má boční nastavení tuhosti v závislosti na hmotnosti uživatele. Nosnost min. 130 kg.                                                                                                                                                   Kolečka pryžová pro tvrdé povrchy
K výrobku nutno doložit následující certifikáty:
- shodu vlastností s ČSN EN 16139:2013 </t>
  </si>
  <si>
    <t xml:space="preserve">Otočná konferenční židle na 4-ramenném nebo 5-ramenném kříži.  Žídle má synchronní mechaniku s aretací v jakékoliv poloze a anatomicky tvarovaný sedák. Sedák oddělený od opěrky s proměnným úhlem mezi sedákem a opěrkou. Pro výškové nastavení slouží plynový píst. Židle má výškově nastavitelné područky. Textilní potah sedáku  je 100% polyester, neprůhledný, dostatečně prodyšný a má odolnost min 100 000 Martindale cyklů. Opěrka ze síťoviny. Posuv sedáku min 5 cm
Židle má boční nastavení tuhosti v závislosti na hmotnosti uživatele. Nosnost min. 130 kg.                                                                                                                                                   Kolečka pryžová pro tvrdé / měkké povrchy
K výrobku nutno doložit následující certifikáty:
- shodu vlastností s ČSN EN 16139:2013 </t>
  </si>
  <si>
    <t xml:space="preserve">kříž čtyř nebo pětiramenný bílý nebo leštěný hliník, černá nebo bílá konstrukce, opěrka bílá, potah sedáku výběr min. ze 3 barev vč. černé                            </t>
  </si>
  <si>
    <t>3.NP</t>
  </si>
  <si>
    <t>Další položky:</t>
  </si>
  <si>
    <t>Nástěnný věšák</t>
  </si>
  <si>
    <t>Nástěnná věšáková lišta s minimálně pěti háčky. Dvojité háčky s možností pověšení oděvu na spodní i vrchní část háčku. Včetně montážního materiálu. Pevná ocelová konstrukce věšáku k zavěšení na zeď.</t>
  </si>
  <si>
    <t>lišta bílá nebo stříbrná,  háčky černé, stříbrné nebo bílé</t>
  </si>
  <si>
    <t>Stojanový věšák</t>
  </si>
  <si>
    <t>Kancelářská skříň</t>
  </si>
  <si>
    <t xml:space="preserve">Rozměr Š x H  x V - 800 x 400 x 1200 mm </t>
  </si>
  <si>
    <t>bílá</t>
  </si>
  <si>
    <t>Kancelářská skříň na šanony, 800x400x1200, 3 police s dvířky, uzamykatelná. Horní plocha i police z laminované dřevotřísky o tloušťce min. 25 mm, korpus z lamina o tloušťce min 15 mm
    všechny hrany opatřené plastovou ABS hranou
    kovová madla z leštěného hliníku, skříně s dveřmi jsou uzamykatelné zámkem se dvěma klíči
    pohledová záda skříní umožňující postavení nábytku do prostoru
    nosnost police 30 kg při rovnoměrném zatížení
    police pevné, vzdálenost mezi policemi 33-35 cm</t>
  </si>
  <si>
    <t>barva šedá nebo leštěný kov (chromová)</t>
  </si>
  <si>
    <t>Kovový stojanový věšák na oděvy s plastovými háčky, samostatně stojící, s otočnou hlavou a stojanem na deštníky</t>
  </si>
  <si>
    <t>Ocelové trubky o průměru min. 40 mm ukončené plastovými koncovkami</t>
  </si>
  <si>
    <t>stabilní plastová základna o průměru 450-500 mm</t>
  </si>
  <si>
    <t>Nábytek celkem</t>
  </si>
  <si>
    <t>Celková nabídková cena</t>
  </si>
  <si>
    <t>Kompletní náklady na dopravu a montáž veškerého uvedeného nábytkového vybavení</t>
  </si>
  <si>
    <t>Dodvatelé vyplní pouze žlutě označené buňky</t>
  </si>
  <si>
    <t xml:space="preserve">Povrchová úprava (Barva) </t>
  </si>
  <si>
    <t>Materiál</t>
  </si>
  <si>
    <t>Rozměr Š x V x H (tloušťka)</t>
  </si>
  <si>
    <t xml:space="preserve">Popis </t>
  </si>
  <si>
    <t xml:space="preserve">Položka </t>
  </si>
  <si>
    <r>
      <t xml:space="preserve">Konkrétní nabízený výrobek (výrobce, velikost, materiál, povrchová úprava)
</t>
    </r>
    <r>
      <rPr>
        <b/>
        <sz val="10"/>
        <color indexed="8"/>
        <rFont val="Arial"/>
        <family val="2"/>
      </rPr>
      <t>*</t>
    </r>
    <r>
      <rPr>
        <sz val="10"/>
        <color indexed="8"/>
        <rFont val="Arial"/>
        <family val="2"/>
      </rPr>
      <t xml:space="preserve"> požadavek na uvedení výrobku</t>
    </r>
  </si>
  <si>
    <t>Rozměr desky Š x H 1600 x 800mm,  celková výška 740-760 mm, tloušťka desky 25-35 mm</t>
  </si>
  <si>
    <t>Rozměr Š x H 430-500 x 600-800 mm , výška 560 - 700 mm</t>
  </si>
  <si>
    <t>Rozměr desky Š x H 3600 x 1600mm,  výška 740 mm, tloušťka desky 25-35 mm</t>
  </si>
  <si>
    <t>Rozměr desky Š x H 2800 x 1400mm,  výška 740 mm, tloušťka desky 25-35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</si>
</sst>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39" x14ac:knownFonts="1">
    <font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1"/>
      <name val="Arial"/>
      <family val="2"/>
      <charset val="238"/>
    </font>
    <font>
      <sz val="11"/>
      <color indexed="9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name val="Helv"/>
    </font>
    <font>
      <sz val="11"/>
      <name val="Arial"/>
      <family val="2"/>
      <charset val="238"/>
    </font>
    <font>
      <sz val="11"/>
      <color indexed="8"/>
      <name val="Calibri"/>
      <family val="2"/>
      <charset val="1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8"/>
      <color theme="1"/>
      <name val="Arial"/>
      <family val="2"/>
      <charset val="238"/>
    </font>
    <font>
      <sz val="18"/>
      <color theme="1"/>
      <name val="Arial"/>
      <family val="2"/>
      <charset val="238"/>
    </font>
    <font>
      <sz val="18"/>
      <color rgb="FFFF0000"/>
      <name val="Arial"/>
      <family val="2"/>
      <charset val="238"/>
    </font>
    <font>
      <i/>
      <sz val="10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  <charset val="238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1" applyNumberFormat="0" applyFill="0" applyAlignment="0" applyProtection="0"/>
    <xf numFmtId="0" fontId="11" fillId="0" borderId="0"/>
    <xf numFmtId="0" fontId="2" fillId="0" borderId="0" applyNumberFormat="0" applyFill="0" applyBorder="0" applyAlignment="0" applyProtection="0">
      <alignment vertical="top"/>
      <protection locked="0"/>
    </xf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2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17" fillId="0" borderId="0"/>
    <xf numFmtId="0" fontId="9" fillId="0" borderId="0"/>
    <xf numFmtId="0" fontId="7" fillId="0" borderId="0" applyNumberFormat="0" applyFill="0" applyBorder="0" applyAlignment="0" applyProtection="0"/>
    <xf numFmtId="0" fontId="23" fillId="0" borderId="0"/>
    <xf numFmtId="0" fontId="23" fillId="0" borderId="0"/>
  </cellStyleXfs>
  <cellXfs count="9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18" fillId="0" borderId="0" xfId="0" applyFont="1"/>
    <xf numFmtId="0" fontId="18" fillId="0" borderId="0" xfId="0" applyFont="1" applyAlignment="1">
      <alignment horizontal="center" vertical="top"/>
    </xf>
    <xf numFmtId="49" fontId="18" fillId="0" borderId="0" xfId="0" applyNumberFormat="1" applyFont="1"/>
    <xf numFmtId="0" fontId="0" fillId="0" borderId="0" xfId="0" applyAlignment="1">
      <alignment horizontal="center"/>
    </xf>
    <xf numFmtId="0" fontId="3" fillId="0" borderId="2" xfId="21" applyFont="1" applyFill="1" applyBorder="1" applyAlignment="1" applyProtection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18" fillId="0" borderId="0" xfId="0" applyNumberFormat="1" applyFont="1" applyAlignment="1">
      <alignment horizontal="center" vertical="top"/>
    </xf>
    <xf numFmtId="4" fontId="0" fillId="0" borderId="0" xfId="0" applyNumberFormat="1" applyAlignment="1">
      <alignment horizontal="center" vertical="top"/>
    </xf>
    <xf numFmtId="0" fontId="14" fillId="16" borderId="2" xfId="0" applyFont="1" applyFill="1" applyBorder="1" applyAlignment="1">
      <alignment horizontal="left" vertical="top" wrapText="1"/>
    </xf>
    <xf numFmtId="0" fontId="14" fillId="16" borderId="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4" fontId="24" fillId="0" borderId="0" xfId="0" applyNumberFormat="1" applyFont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0" fontId="25" fillId="0" borderId="0" xfId="0" applyFont="1"/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left" vertical="center"/>
    </xf>
    <xf numFmtId="0" fontId="14" fillId="0" borderId="2" xfId="0" applyFont="1" applyBorder="1" applyAlignment="1">
      <alignment wrapText="1"/>
    </xf>
    <xf numFmtId="0" fontId="14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" fontId="22" fillId="0" borderId="2" xfId="21" applyNumberFormat="1" applyFont="1" applyFill="1" applyBorder="1" applyAlignment="1" applyProtection="1">
      <alignment horizontal="center" vertical="top" wrapText="1"/>
    </xf>
    <xf numFmtId="0" fontId="13" fillId="16" borderId="2" xfId="0" applyFont="1" applyFill="1" applyBorder="1" applyAlignment="1">
      <alignment horizontal="left" vertical="top" wrapText="1"/>
    </xf>
    <xf numFmtId="0" fontId="14" fillId="16" borderId="0" xfId="0" applyFont="1" applyFill="1" applyBorder="1" applyAlignment="1">
      <alignment horizontal="left" vertical="top" wrapText="1"/>
    </xf>
    <xf numFmtId="0" fontId="18" fillId="0" borderId="2" xfId="0" applyFont="1" applyFill="1" applyBorder="1" applyAlignment="1" applyProtection="1">
      <alignment horizontal="center" vertical="center" wrapText="1"/>
      <protection locked="0"/>
    </xf>
    <xf numFmtId="4" fontId="0" fillId="0" borderId="2" xfId="0" applyNumberFormat="1" applyFill="1" applyBorder="1" applyAlignment="1" applyProtection="1">
      <alignment vertical="center"/>
      <protection locked="0"/>
    </xf>
    <xf numFmtId="4" fontId="30" fillId="0" borderId="2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2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32" fillId="0" borderId="0" xfId="0" applyFont="1" applyBorder="1" applyAlignment="1">
      <alignment horizontal="left" vertical="center" wrapText="1"/>
    </xf>
    <xf numFmtId="0" fontId="32" fillId="0" borderId="0" xfId="0" applyFont="1" applyAlignment="1">
      <alignment horizontal="center" vertical="top"/>
    </xf>
    <xf numFmtId="1" fontId="36" fillId="0" borderId="2" xfId="21" applyNumberFormat="1" applyFont="1" applyFill="1" applyBorder="1" applyAlignment="1" applyProtection="1">
      <alignment horizontal="center" vertical="center" wrapText="1"/>
    </xf>
    <xf numFmtId="0" fontId="37" fillId="0" borderId="2" xfId="0" applyFont="1" applyBorder="1" applyAlignment="1">
      <alignment horizontal="center" wrapText="1"/>
    </xf>
    <xf numFmtId="0" fontId="37" fillId="0" borderId="2" xfId="0" applyFont="1" applyBorder="1" applyAlignment="1">
      <alignment wrapText="1"/>
    </xf>
    <xf numFmtId="0" fontId="37" fillId="0" borderId="5" xfId="0" applyFont="1" applyBorder="1" applyAlignment="1">
      <alignment horizontal="center" wrapText="1"/>
    </xf>
    <xf numFmtId="1" fontId="37" fillId="0" borderId="2" xfId="0" applyNumberFormat="1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4" fontId="37" fillId="0" borderId="2" xfId="0" applyNumberFormat="1" applyFont="1" applyBorder="1" applyAlignment="1">
      <alignment horizontal="center" vertical="center" wrapText="1"/>
    </xf>
    <xf numFmtId="4" fontId="37" fillId="0" borderId="5" xfId="0" applyNumberFormat="1" applyFont="1" applyBorder="1" applyAlignment="1">
      <alignment horizontal="center" vertical="center" wrapText="1"/>
    </xf>
    <xf numFmtId="1" fontId="37" fillId="0" borderId="0" xfId="0" applyNumberFormat="1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" fontId="37" fillId="0" borderId="0" xfId="0" applyNumberFormat="1" applyFont="1" applyAlignment="1">
      <alignment horizontal="center" vertical="center" wrapText="1"/>
    </xf>
    <xf numFmtId="4" fontId="37" fillId="0" borderId="6" xfId="0" applyNumberFormat="1" applyFont="1" applyBorder="1" applyAlignment="1">
      <alignment horizontal="center" vertical="center" wrapText="1"/>
    </xf>
    <xf numFmtId="0" fontId="37" fillId="17" borderId="2" xfId="0" applyFont="1" applyFill="1" applyBorder="1" applyAlignment="1" applyProtection="1">
      <alignment horizontal="center" vertical="center" wrapText="1"/>
      <protection locked="0"/>
    </xf>
    <xf numFmtId="1" fontId="27" fillId="0" borderId="0" xfId="21" applyNumberFormat="1" applyFont="1" applyFill="1" applyBorder="1" applyAlignment="1" applyProtection="1">
      <alignment horizontal="center" vertical="top" wrapText="1"/>
    </xf>
    <xf numFmtId="0" fontId="38" fillId="16" borderId="0" xfId="0" applyFont="1" applyFill="1" applyAlignment="1">
      <alignment horizontal="left" vertical="top" wrapText="1"/>
    </xf>
    <xf numFmtId="0" fontId="37" fillId="0" borderId="0" xfId="0" applyFont="1" applyFill="1" applyAlignment="1" applyProtection="1">
      <alignment horizontal="center" vertical="center" wrapText="1"/>
      <protection locked="0"/>
    </xf>
    <xf numFmtId="1" fontId="27" fillId="0" borderId="2" xfId="21" applyNumberFormat="1" applyFont="1" applyFill="1" applyBorder="1" applyAlignment="1" applyProtection="1">
      <alignment horizontal="center" vertical="top" wrapText="1"/>
    </xf>
    <xf numFmtId="0" fontId="38" fillId="16" borderId="2" xfId="0" applyFont="1" applyFill="1" applyBorder="1" applyAlignment="1">
      <alignment horizontal="left" vertical="top" wrapText="1"/>
    </xf>
    <xf numFmtId="0" fontId="37" fillId="0" borderId="0" xfId="0" applyFont="1" applyFill="1" applyAlignment="1">
      <alignment horizontal="center" vertical="center" wrapText="1"/>
    </xf>
    <xf numFmtId="1" fontId="37" fillId="0" borderId="0" xfId="0" applyNumberFormat="1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 wrapText="1"/>
      <protection locked="0"/>
    </xf>
    <xf numFmtId="1" fontId="14" fillId="0" borderId="2" xfId="21" applyNumberFormat="1" applyFont="1" applyFill="1" applyBorder="1" applyAlignment="1" applyProtection="1">
      <alignment horizontal="center" vertical="center" wrapText="1"/>
    </xf>
    <xf numFmtId="0" fontId="37" fillId="0" borderId="2" xfId="0" applyFont="1" applyFill="1" applyBorder="1" applyAlignment="1" applyProtection="1">
      <alignment horizontal="center" vertical="center" wrapText="1"/>
      <protection locked="0"/>
    </xf>
    <xf numFmtId="4" fontId="32" fillId="17" borderId="2" xfId="0" applyNumberFormat="1" applyFont="1" applyFill="1" applyBorder="1" applyAlignment="1" applyProtection="1">
      <alignment vertical="center"/>
      <protection locked="0"/>
    </xf>
    <xf numFmtId="4" fontId="32" fillId="0" borderId="2" xfId="0" applyNumberFormat="1" applyFont="1" applyBorder="1" applyAlignment="1">
      <alignment vertical="center"/>
    </xf>
    <xf numFmtId="4" fontId="32" fillId="0" borderId="0" xfId="0" applyNumberFormat="1" applyFont="1" applyAlignment="1">
      <alignment horizontal="center" vertical="center" wrapText="1"/>
    </xf>
    <xf numFmtId="4" fontId="32" fillId="0" borderId="6" xfId="0" applyNumberFormat="1" applyFont="1" applyBorder="1" applyAlignment="1">
      <alignment horizontal="center" vertical="center" wrapText="1"/>
    </xf>
    <xf numFmtId="4" fontId="32" fillId="0" borderId="0" xfId="0" applyNumberFormat="1" applyFont="1" applyFill="1" applyAlignment="1" applyProtection="1">
      <alignment vertical="center"/>
      <protection locked="0"/>
    </xf>
    <xf numFmtId="4" fontId="32" fillId="0" borderId="6" xfId="0" applyNumberFormat="1" applyFont="1" applyBorder="1" applyAlignment="1">
      <alignment vertical="center"/>
    </xf>
    <xf numFmtId="4" fontId="32" fillId="0" borderId="0" xfId="0" applyNumberFormat="1" applyFont="1" applyBorder="1" applyAlignment="1">
      <alignment vertical="center"/>
    </xf>
    <xf numFmtId="0" fontId="32" fillId="0" borderId="0" xfId="0" applyFont="1" applyAlignment="1">
      <alignment vertical="center"/>
    </xf>
    <xf numFmtId="4" fontId="32" fillId="0" borderId="7" xfId="0" applyNumberFormat="1" applyFont="1" applyBorder="1" applyAlignment="1">
      <alignment vertical="center"/>
    </xf>
    <xf numFmtId="4" fontId="32" fillId="0" borderId="5" xfId="0" applyNumberFormat="1" applyFont="1" applyBorder="1" applyAlignment="1">
      <alignment vertical="center"/>
    </xf>
    <xf numFmtId="4" fontId="32" fillId="0" borderId="0" xfId="0" applyNumberFormat="1" applyFont="1" applyFill="1" applyAlignment="1">
      <alignment horizontal="center" vertical="center" wrapText="1"/>
    </xf>
    <xf numFmtId="4" fontId="32" fillId="0" borderId="0" xfId="0" applyNumberFormat="1" applyFont="1" applyFill="1" applyBorder="1" applyAlignment="1" applyProtection="1">
      <alignment vertical="center"/>
      <protection locked="0"/>
    </xf>
    <xf numFmtId="4" fontId="32" fillId="0" borderId="2" xfId="0" applyNumberFormat="1" applyFont="1" applyFill="1" applyBorder="1" applyAlignment="1" applyProtection="1">
      <alignment vertical="center"/>
      <protection locked="0"/>
    </xf>
    <xf numFmtId="0" fontId="32" fillId="0" borderId="2" xfId="0" applyFont="1" applyBorder="1" applyAlignment="1">
      <alignment vertical="center" wrapText="1"/>
    </xf>
    <xf numFmtId="0" fontId="32" fillId="16" borderId="2" xfId="0" applyFont="1" applyFill="1" applyBorder="1" applyAlignment="1">
      <alignment vertical="center" wrapText="1"/>
    </xf>
    <xf numFmtId="0" fontId="28" fillId="0" borderId="0" xfId="21" applyFont="1" applyFill="1" applyBorder="1" applyAlignment="1" applyProtection="1">
      <alignment vertical="center" wrapText="1"/>
    </xf>
    <xf numFmtId="0" fontId="28" fillId="0" borderId="2" xfId="21" applyFont="1" applyFill="1" applyBorder="1" applyAlignment="1" applyProtection="1">
      <alignment vertical="center" wrapText="1"/>
    </xf>
    <xf numFmtId="0" fontId="34" fillId="0" borderId="0" xfId="21" applyFont="1" applyFill="1" applyBorder="1" applyAlignment="1" applyProtection="1">
      <alignment vertical="center" wrapText="1"/>
    </xf>
    <xf numFmtId="0" fontId="35" fillId="0" borderId="2" xfId="21" applyFont="1" applyFill="1" applyBorder="1" applyAlignment="1" applyProtection="1">
      <alignment vertical="center" wrapText="1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7" fillId="0" borderId="2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49" fontId="18" fillId="0" borderId="0" xfId="0" applyNumberFormat="1" applyFont="1" applyAlignment="1">
      <alignment horizontal="left" vertical="top"/>
    </xf>
  </cellXfs>
  <cellStyles count="37">
    <cellStyle name="20 % – Zvýraznění1 2" xfId="1" xr:uid="{00000000-0005-0000-0000-000000000000}"/>
    <cellStyle name="20 % – Zvýraznění2 2" xfId="2" xr:uid="{00000000-0005-0000-0000-000001000000}"/>
    <cellStyle name="20 % – Zvýraznění3 2" xfId="3" xr:uid="{00000000-0005-0000-0000-000002000000}"/>
    <cellStyle name="20 % – Zvýraznění4 2" xfId="4" xr:uid="{00000000-0005-0000-0000-000003000000}"/>
    <cellStyle name="20 % – Zvýraznění5 2" xfId="5" xr:uid="{00000000-0005-0000-0000-000004000000}"/>
    <cellStyle name="20 % – Zvýraznění6 2" xfId="6" xr:uid="{00000000-0005-0000-0000-000005000000}"/>
    <cellStyle name="40 % – Zvýraznění1 2" xfId="7" xr:uid="{00000000-0005-0000-0000-000006000000}"/>
    <cellStyle name="40 % – Zvýraznění2 2" xfId="8" xr:uid="{00000000-0005-0000-0000-000007000000}"/>
    <cellStyle name="40 % – Zvýraznění3 2" xfId="9" xr:uid="{00000000-0005-0000-0000-000008000000}"/>
    <cellStyle name="40 % – Zvýraznění4 2" xfId="10" xr:uid="{00000000-0005-0000-0000-000009000000}"/>
    <cellStyle name="40 % – Zvýraznění5 2" xfId="11" xr:uid="{00000000-0005-0000-0000-00000A000000}"/>
    <cellStyle name="40 % – Zvýraznění6 2" xfId="12" xr:uid="{00000000-0005-0000-0000-00000B000000}"/>
    <cellStyle name="60 % – Zvýraznění1 2" xfId="13" xr:uid="{00000000-0005-0000-0000-00000C000000}"/>
    <cellStyle name="60 % – Zvýraznění2 2" xfId="14" xr:uid="{00000000-0005-0000-0000-00000D000000}"/>
    <cellStyle name="60 % – Zvýraznění3 2" xfId="15" xr:uid="{00000000-0005-0000-0000-00000E000000}"/>
    <cellStyle name="60 % – Zvýraznění4 2" xfId="16" xr:uid="{00000000-0005-0000-0000-00000F000000}"/>
    <cellStyle name="60 % – Zvýraznění5 2" xfId="17" xr:uid="{00000000-0005-0000-0000-000010000000}"/>
    <cellStyle name="60 % – Zvýraznění6 2" xfId="18" xr:uid="{00000000-0005-0000-0000-000011000000}"/>
    <cellStyle name="Celkem 2" xfId="19" xr:uid="{00000000-0005-0000-0000-000012000000}"/>
    <cellStyle name="Excel Built-in Normal" xfId="20" xr:uid="{00000000-0005-0000-0000-000013000000}"/>
    <cellStyle name="Hypertextový odkaz" xfId="21" builtinId="8"/>
    <cellStyle name="měny 2" xfId="22" xr:uid="{00000000-0005-0000-0000-000015000000}"/>
    <cellStyle name="měny 2 2" xfId="23" xr:uid="{00000000-0005-0000-0000-000016000000}"/>
    <cellStyle name="měny 2 3" xfId="24" xr:uid="{00000000-0005-0000-0000-000017000000}"/>
    <cellStyle name="Název 2" xfId="25" xr:uid="{00000000-0005-0000-0000-000018000000}"/>
    <cellStyle name="Normal 2" xfId="26" xr:uid="{00000000-0005-0000-0000-000019000000}"/>
    <cellStyle name="Normal 2 2" xfId="27" xr:uid="{00000000-0005-0000-0000-00001A000000}"/>
    <cellStyle name="Normal 3" xfId="28" xr:uid="{00000000-0005-0000-0000-00001B000000}"/>
    <cellStyle name="Normální" xfId="0" builtinId="0"/>
    <cellStyle name="Normální 2" xfId="29" xr:uid="{00000000-0005-0000-0000-00001D000000}"/>
    <cellStyle name="normální 2 2" xfId="30" xr:uid="{00000000-0005-0000-0000-00001E000000}"/>
    <cellStyle name="normální 3" xfId="31" xr:uid="{00000000-0005-0000-0000-00001F000000}"/>
    <cellStyle name="Normální 4" xfId="32" xr:uid="{00000000-0005-0000-0000-000020000000}"/>
    <cellStyle name="Normální 5" xfId="35" xr:uid="{04DE3B19-9076-43DB-BB51-E23241B8E96B}"/>
    <cellStyle name="Style 1" xfId="33" xr:uid="{00000000-0005-0000-0000-000021000000}"/>
    <cellStyle name="Text upozornění 2" xfId="34" xr:uid="{00000000-0005-0000-0000-000022000000}"/>
    <cellStyle name="Vysvětlující text 2" xfId="36" xr:uid="{80EEE32A-526E-4FBE-8695-29665A478169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E8AD0-FF98-4110-AEDF-C9503BE28A30}">
  <sheetPr>
    <pageSetUpPr fitToPage="1"/>
  </sheetPr>
  <dimension ref="A1:Q235"/>
  <sheetViews>
    <sheetView tabSelected="1" zoomScale="85" zoomScaleNormal="85" zoomScaleSheetLayoutView="55" workbookViewId="0">
      <pane ySplit="5" topLeftCell="A6" activePane="bottomLeft" state="frozen"/>
      <selection pane="bottomLeft" activeCell="H8" sqref="H8"/>
    </sheetView>
  </sheetViews>
  <sheetFormatPr defaultColWidth="9" defaultRowHeight="14.25" x14ac:dyDescent="0.2"/>
  <cols>
    <col min="1" max="1" width="31.5" customWidth="1"/>
    <col min="2" max="2" width="7.125" style="17" customWidth="1"/>
    <col min="3" max="3" width="93.375" style="3" customWidth="1"/>
    <col min="4" max="4" width="14.75" style="6" customWidth="1"/>
    <col min="5" max="5" width="11.625" style="6" customWidth="1"/>
    <col min="6" max="6" width="22.125" style="6" customWidth="1"/>
    <col min="7" max="7" width="17.75" customWidth="1"/>
    <col min="8" max="8" width="12.375" style="10" customWidth="1"/>
    <col min="9" max="9" width="17.875" style="10" customWidth="1"/>
    <col min="10" max="10" width="28.125" style="15" customWidth="1"/>
  </cols>
  <sheetData>
    <row r="1" spans="1:17" s="19" customFormat="1" ht="35.25" customHeight="1" x14ac:dyDescent="0.35">
      <c r="A1" s="23" t="s">
        <v>9</v>
      </c>
      <c r="B1" s="24"/>
      <c r="C1" s="23"/>
      <c r="D1" s="23"/>
      <c r="E1" s="23"/>
      <c r="F1" s="23"/>
      <c r="H1" s="20"/>
      <c r="I1" s="20"/>
      <c r="J1" s="21"/>
      <c r="K1" s="22"/>
      <c r="L1" s="22"/>
      <c r="M1" s="22"/>
      <c r="N1" s="22"/>
      <c r="O1" s="22"/>
      <c r="P1" s="22"/>
      <c r="Q1" s="22"/>
    </row>
    <row r="2" spans="1:17" s="19" customFormat="1" ht="35.25" customHeight="1" thickBot="1" x14ac:dyDescent="0.4">
      <c r="A2" s="39" t="s">
        <v>77</v>
      </c>
      <c r="B2" s="24"/>
      <c r="C2" s="23"/>
      <c r="D2" s="23"/>
      <c r="E2" s="23"/>
      <c r="F2" s="23"/>
      <c r="H2" s="20"/>
      <c r="I2" s="20"/>
      <c r="J2" s="21"/>
      <c r="K2" s="22"/>
      <c r="L2" s="22"/>
      <c r="M2" s="22"/>
      <c r="N2" s="22"/>
      <c r="O2" s="22"/>
      <c r="P2" s="22"/>
      <c r="Q2" s="22"/>
    </row>
    <row r="3" spans="1:17" s="1" customFormat="1" x14ac:dyDescent="0.2">
      <c r="A3" s="25"/>
      <c r="B3" s="26"/>
      <c r="C3" s="25"/>
      <c r="D3" s="25"/>
      <c r="E3" s="25"/>
      <c r="F3" s="25"/>
      <c r="G3" s="25"/>
      <c r="H3" s="25"/>
      <c r="I3" s="27"/>
      <c r="J3" s="16"/>
      <c r="K3" s="3"/>
      <c r="L3" s="3"/>
      <c r="M3" s="3"/>
      <c r="N3" s="3"/>
      <c r="O3" s="3"/>
      <c r="P3" s="3"/>
      <c r="Q3" s="3"/>
    </row>
    <row r="4" spans="1:17" ht="30" x14ac:dyDescent="0.2">
      <c r="A4" s="7" t="s">
        <v>0</v>
      </c>
      <c r="B4" s="44"/>
      <c r="C4" s="28"/>
      <c r="D4" s="45"/>
      <c r="E4" s="45"/>
      <c r="F4" s="45"/>
      <c r="G4" s="46"/>
      <c r="H4" s="45"/>
      <c r="I4" s="47"/>
      <c r="J4" s="16"/>
      <c r="K4" s="3"/>
      <c r="L4" s="3"/>
      <c r="M4" s="3"/>
      <c r="N4" s="3"/>
      <c r="O4" s="3"/>
      <c r="P4" s="3"/>
      <c r="Q4" s="3"/>
    </row>
    <row r="5" spans="1:17" s="1" customFormat="1" ht="80.25" customHeight="1" x14ac:dyDescent="0.2">
      <c r="A5" s="8" t="s">
        <v>82</v>
      </c>
      <c r="B5" s="48" t="s">
        <v>10</v>
      </c>
      <c r="C5" s="9" t="s">
        <v>81</v>
      </c>
      <c r="D5" s="49" t="s">
        <v>80</v>
      </c>
      <c r="E5" s="49" t="s">
        <v>79</v>
      </c>
      <c r="F5" s="49" t="s">
        <v>78</v>
      </c>
      <c r="G5" s="49" t="s">
        <v>83</v>
      </c>
      <c r="H5" s="50" t="s">
        <v>41</v>
      </c>
      <c r="I5" s="51" t="s">
        <v>42</v>
      </c>
      <c r="J5" s="16"/>
      <c r="K5" s="3"/>
      <c r="L5" s="3"/>
      <c r="M5" s="3"/>
      <c r="N5" s="3"/>
      <c r="O5" s="3"/>
      <c r="P5" s="3"/>
      <c r="Q5" s="3"/>
    </row>
    <row r="6" spans="1:17" s="1" customFormat="1" ht="23.25" customHeight="1" x14ac:dyDescent="0.2">
      <c r="A6" s="31" t="s">
        <v>11</v>
      </c>
      <c r="B6" s="52"/>
      <c r="C6" s="29"/>
      <c r="D6" s="53"/>
      <c r="E6" s="53"/>
      <c r="F6" s="53"/>
      <c r="G6" s="53"/>
      <c r="H6" s="54"/>
      <c r="I6" s="55"/>
      <c r="J6" s="16"/>
      <c r="K6" s="3"/>
      <c r="L6" s="3"/>
      <c r="M6" s="3"/>
      <c r="N6" s="3"/>
      <c r="O6" s="3"/>
      <c r="P6" s="3"/>
      <c r="Q6" s="3"/>
    </row>
    <row r="7" spans="1:17" s="1" customFormat="1" ht="22.5" customHeight="1" x14ac:dyDescent="0.2">
      <c r="A7" s="30" t="s">
        <v>12</v>
      </c>
      <c r="B7" s="52"/>
      <c r="C7" s="29"/>
      <c r="D7" s="53"/>
      <c r="E7" s="53"/>
      <c r="F7" s="53"/>
      <c r="G7" s="53"/>
      <c r="H7" s="54"/>
      <c r="I7" s="55"/>
      <c r="J7" s="16"/>
      <c r="K7" s="3"/>
      <c r="L7" s="3"/>
      <c r="M7" s="3"/>
      <c r="N7" s="3"/>
      <c r="O7" s="3"/>
      <c r="P7" s="3"/>
      <c r="Q7" s="3"/>
    </row>
    <row r="8" spans="1:17" s="1" customFormat="1" ht="70.5" customHeight="1" x14ac:dyDescent="0.2">
      <c r="A8" s="82" t="s">
        <v>45</v>
      </c>
      <c r="B8" s="48">
        <v>4</v>
      </c>
      <c r="C8" s="13" t="s">
        <v>8</v>
      </c>
      <c r="D8" s="49" t="s">
        <v>84</v>
      </c>
      <c r="E8" s="49" t="s">
        <v>5</v>
      </c>
      <c r="F8" s="14" t="s">
        <v>44</v>
      </c>
      <c r="G8" s="56" t="s">
        <v>19</v>
      </c>
      <c r="H8" s="69"/>
      <c r="I8" s="70">
        <f>H8*B8</f>
        <v>0</v>
      </c>
      <c r="J8" s="16"/>
      <c r="K8" s="3"/>
      <c r="L8" s="3"/>
      <c r="M8" s="3"/>
      <c r="N8" s="3"/>
      <c r="O8" s="3"/>
      <c r="P8" s="3"/>
      <c r="Q8" s="3"/>
    </row>
    <row r="9" spans="1:17" s="1" customFormat="1" ht="58.5" customHeight="1" x14ac:dyDescent="0.2">
      <c r="A9" s="83" t="s">
        <v>1</v>
      </c>
      <c r="B9" s="48">
        <v>4</v>
      </c>
      <c r="C9" s="13" t="s">
        <v>13</v>
      </c>
      <c r="D9" s="49" t="s">
        <v>85</v>
      </c>
      <c r="E9" s="49" t="s">
        <v>3</v>
      </c>
      <c r="F9" s="14" t="s">
        <v>46</v>
      </c>
      <c r="G9" s="56" t="s">
        <v>19</v>
      </c>
      <c r="H9" s="69"/>
      <c r="I9" s="70">
        <f>H9*B9</f>
        <v>0</v>
      </c>
      <c r="J9" s="16"/>
      <c r="K9" s="3"/>
      <c r="L9" s="3"/>
      <c r="M9" s="3"/>
      <c r="N9" s="3"/>
      <c r="O9" s="3"/>
      <c r="P9" s="3"/>
      <c r="Q9" s="3"/>
    </row>
    <row r="10" spans="1:17" s="1" customFormat="1" ht="63" customHeight="1" x14ac:dyDescent="0.2">
      <c r="A10" s="40" t="s">
        <v>14</v>
      </c>
      <c r="B10" s="48">
        <v>1</v>
      </c>
      <c r="C10" s="90" t="s">
        <v>15</v>
      </c>
      <c r="D10" s="49" t="s">
        <v>48</v>
      </c>
      <c r="E10" s="49" t="s">
        <v>3</v>
      </c>
      <c r="F10" s="49" t="s">
        <v>47</v>
      </c>
      <c r="G10" s="56" t="s">
        <v>19</v>
      </c>
      <c r="H10" s="69"/>
      <c r="I10" s="70">
        <f>H10*B10</f>
        <v>0</v>
      </c>
      <c r="J10" s="16"/>
      <c r="K10" s="3"/>
      <c r="L10" s="3"/>
      <c r="M10" s="3"/>
      <c r="N10" s="3"/>
      <c r="O10" s="3"/>
      <c r="P10" s="3"/>
      <c r="Q10" s="3"/>
    </row>
    <row r="11" spans="1:17" s="1" customFormat="1" ht="112.5" customHeight="1" x14ac:dyDescent="0.2">
      <c r="A11" s="40" t="s">
        <v>16</v>
      </c>
      <c r="B11" s="48">
        <v>4</v>
      </c>
      <c r="C11" s="13" t="s">
        <v>57</v>
      </c>
      <c r="D11" s="49" t="s">
        <v>17</v>
      </c>
      <c r="E11" s="49" t="s">
        <v>18</v>
      </c>
      <c r="F11" s="9" t="s">
        <v>55</v>
      </c>
      <c r="G11" s="56" t="s">
        <v>19</v>
      </c>
      <c r="H11" s="69"/>
      <c r="I11" s="70">
        <f>H11*B11</f>
        <v>0</v>
      </c>
      <c r="J11" s="16"/>
      <c r="K11" s="3"/>
      <c r="L11" s="3"/>
      <c r="M11" s="3"/>
      <c r="N11" s="3"/>
      <c r="O11" s="3"/>
      <c r="P11" s="3"/>
      <c r="Q11" s="3"/>
    </row>
    <row r="12" spans="1:17" s="1" customFormat="1" ht="18" customHeight="1" x14ac:dyDescent="0.2">
      <c r="A12" s="84"/>
      <c r="B12" s="57"/>
      <c r="C12" s="58"/>
      <c r="D12" s="53"/>
      <c r="E12" s="53"/>
      <c r="F12" s="53"/>
      <c r="G12" s="53"/>
      <c r="H12" s="71"/>
      <c r="I12" s="72"/>
      <c r="J12" s="16"/>
      <c r="K12" s="3"/>
      <c r="L12" s="3"/>
      <c r="M12" s="3"/>
      <c r="N12" s="3"/>
      <c r="O12" s="3"/>
      <c r="P12" s="3"/>
      <c r="Q12" s="3"/>
    </row>
    <row r="13" spans="1:17" s="1" customFormat="1" ht="24.75" customHeight="1" x14ac:dyDescent="0.2">
      <c r="A13" s="41" t="s">
        <v>20</v>
      </c>
      <c r="B13" s="52"/>
      <c r="C13" s="91"/>
      <c r="D13" s="53"/>
      <c r="E13" s="53"/>
      <c r="F13" s="53"/>
      <c r="G13" s="53"/>
      <c r="H13" s="71"/>
      <c r="I13" s="72"/>
      <c r="J13" s="16"/>
      <c r="K13" s="3"/>
      <c r="L13" s="3"/>
      <c r="M13" s="3"/>
      <c r="N13" s="3"/>
      <c r="O13" s="3"/>
      <c r="P13" s="3"/>
      <c r="Q13" s="3"/>
    </row>
    <row r="14" spans="1:17" s="1" customFormat="1" ht="80.25" customHeight="1" x14ac:dyDescent="0.2">
      <c r="A14" s="82" t="s">
        <v>45</v>
      </c>
      <c r="B14" s="48">
        <v>2</v>
      </c>
      <c r="C14" s="13" t="s">
        <v>8</v>
      </c>
      <c r="D14" s="49" t="s">
        <v>6</v>
      </c>
      <c r="E14" s="49" t="s">
        <v>5</v>
      </c>
      <c r="F14" s="14" t="s">
        <v>44</v>
      </c>
      <c r="G14" s="56" t="s">
        <v>19</v>
      </c>
      <c r="H14" s="69"/>
      <c r="I14" s="70">
        <f>H14*B14</f>
        <v>0</v>
      </c>
      <c r="J14" s="16"/>
      <c r="K14" s="3"/>
      <c r="L14" s="3"/>
      <c r="M14" s="3"/>
      <c r="N14" s="3"/>
      <c r="O14" s="3"/>
      <c r="P14" s="3"/>
      <c r="Q14" s="3"/>
    </row>
    <row r="15" spans="1:17" s="1" customFormat="1" ht="54" customHeight="1" x14ac:dyDescent="0.2">
      <c r="A15" s="83" t="s">
        <v>1</v>
      </c>
      <c r="B15" s="48">
        <v>2</v>
      </c>
      <c r="C15" s="13" t="s">
        <v>13</v>
      </c>
      <c r="D15" s="49" t="s">
        <v>2</v>
      </c>
      <c r="E15" s="49" t="s">
        <v>3</v>
      </c>
      <c r="F15" s="14" t="s">
        <v>46</v>
      </c>
      <c r="G15" s="56" t="s">
        <v>19</v>
      </c>
      <c r="H15" s="69"/>
      <c r="I15" s="70">
        <f>H15*B15</f>
        <v>0</v>
      </c>
      <c r="J15" s="16"/>
      <c r="K15" s="3"/>
      <c r="L15" s="3"/>
      <c r="M15" s="3"/>
      <c r="N15" s="3"/>
      <c r="O15" s="3"/>
      <c r="P15" s="3"/>
      <c r="Q15" s="3"/>
    </row>
    <row r="16" spans="1:17" s="1" customFormat="1" ht="57" customHeight="1" x14ac:dyDescent="0.2">
      <c r="A16" s="40" t="s">
        <v>14</v>
      </c>
      <c r="B16" s="48">
        <v>1</v>
      </c>
      <c r="C16" s="90" t="s">
        <v>21</v>
      </c>
      <c r="D16" s="49" t="s">
        <v>49</v>
      </c>
      <c r="E16" s="49" t="s">
        <v>3</v>
      </c>
      <c r="F16" s="49" t="s">
        <v>47</v>
      </c>
      <c r="G16" s="56" t="s">
        <v>19</v>
      </c>
      <c r="H16" s="69"/>
      <c r="I16" s="70">
        <f>H16*B16</f>
        <v>0</v>
      </c>
      <c r="J16" s="16"/>
      <c r="K16" s="3"/>
      <c r="L16" s="3"/>
      <c r="M16" s="3"/>
      <c r="N16" s="3"/>
      <c r="O16" s="3"/>
      <c r="P16" s="3"/>
      <c r="Q16" s="3"/>
    </row>
    <row r="17" spans="1:17" s="1" customFormat="1" ht="113.25" customHeight="1" x14ac:dyDescent="0.2">
      <c r="A17" s="40" t="s">
        <v>16</v>
      </c>
      <c r="B17" s="48">
        <v>2</v>
      </c>
      <c r="C17" s="13" t="s">
        <v>57</v>
      </c>
      <c r="D17" s="49" t="s">
        <v>17</v>
      </c>
      <c r="E17" s="49" t="s">
        <v>18</v>
      </c>
      <c r="F17" s="9" t="s">
        <v>55</v>
      </c>
      <c r="G17" s="56" t="s">
        <v>19</v>
      </c>
      <c r="H17" s="69"/>
      <c r="I17" s="70">
        <f>H17*B17</f>
        <v>0</v>
      </c>
      <c r="J17" s="16"/>
      <c r="K17" s="3"/>
      <c r="L17" s="3"/>
      <c r="M17" s="3"/>
      <c r="N17" s="3"/>
      <c r="O17" s="3"/>
      <c r="P17" s="3"/>
      <c r="Q17" s="3"/>
    </row>
    <row r="18" spans="1:17" s="1" customFormat="1" ht="21.75" customHeight="1" x14ac:dyDescent="0.2">
      <c r="A18" s="84"/>
      <c r="B18" s="57"/>
      <c r="C18" s="58"/>
      <c r="D18" s="53"/>
      <c r="E18" s="53"/>
      <c r="F18" s="53"/>
      <c r="G18" s="59"/>
      <c r="H18" s="73"/>
      <c r="I18" s="74"/>
      <c r="J18" s="16"/>
      <c r="K18" s="3"/>
      <c r="L18" s="3"/>
      <c r="M18" s="3"/>
      <c r="N18" s="3"/>
      <c r="O18" s="3"/>
      <c r="P18" s="3"/>
      <c r="Q18" s="3"/>
    </row>
    <row r="19" spans="1:17" s="1" customFormat="1" ht="27.75" customHeight="1" x14ac:dyDescent="0.2">
      <c r="A19" s="41" t="s">
        <v>22</v>
      </c>
      <c r="B19" s="52"/>
      <c r="C19" s="91"/>
      <c r="D19" s="53"/>
      <c r="E19" s="53"/>
      <c r="F19" s="53"/>
      <c r="G19" s="53"/>
      <c r="H19" s="71"/>
      <c r="I19" s="74"/>
      <c r="J19" s="16"/>
      <c r="K19" s="3"/>
      <c r="L19" s="3"/>
      <c r="M19" s="3"/>
      <c r="N19" s="3"/>
      <c r="O19" s="3"/>
      <c r="P19" s="3"/>
      <c r="Q19" s="3"/>
    </row>
    <row r="20" spans="1:17" s="1" customFormat="1" ht="73.5" customHeight="1" x14ac:dyDescent="0.2">
      <c r="A20" s="82" t="s">
        <v>45</v>
      </c>
      <c r="B20" s="48">
        <v>2</v>
      </c>
      <c r="C20" s="13" t="s">
        <v>8</v>
      </c>
      <c r="D20" s="49" t="s">
        <v>84</v>
      </c>
      <c r="E20" s="49" t="s">
        <v>5</v>
      </c>
      <c r="F20" s="14" t="s">
        <v>44</v>
      </c>
      <c r="G20" s="56" t="s">
        <v>19</v>
      </c>
      <c r="H20" s="69"/>
      <c r="I20" s="70">
        <f>H20*B20</f>
        <v>0</v>
      </c>
      <c r="J20" s="16"/>
      <c r="K20" s="3"/>
      <c r="L20" s="3"/>
      <c r="M20" s="3"/>
      <c r="N20" s="3"/>
      <c r="O20" s="3"/>
      <c r="P20" s="3"/>
      <c r="Q20" s="3"/>
    </row>
    <row r="21" spans="1:17" s="1" customFormat="1" ht="54.75" customHeight="1" x14ac:dyDescent="0.2">
      <c r="A21" s="83" t="s">
        <v>1</v>
      </c>
      <c r="B21" s="48">
        <v>2</v>
      </c>
      <c r="C21" s="13" t="s">
        <v>13</v>
      </c>
      <c r="D21" s="49" t="s">
        <v>2</v>
      </c>
      <c r="E21" s="49" t="s">
        <v>3</v>
      </c>
      <c r="F21" s="14" t="s">
        <v>46</v>
      </c>
      <c r="G21" s="56" t="s">
        <v>19</v>
      </c>
      <c r="H21" s="69"/>
      <c r="I21" s="70">
        <f>H21*B21</f>
        <v>0</v>
      </c>
      <c r="J21" s="16"/>
      <c r="K21" s="3"/>
      <c r="L21" s="3"/>
      <c r="M21" s="3"/>
      <c r="N21" s="3"/>
      <c r="O21" s="3"/>
      <c r="P21" s="3"/>
      <c r="Q21" s="3"/>
    </row>
    <row r="22" spans="1:17" s="1" customFormat="1" ht="55.5" customHeight="1" x14ac:dyDescent="0.2">
      <c r="A22" s="40" t="s">
        <v>14</v>
      </c>
      <c r="B22" s="48">
        <v>1</v>
      </c>
      <c r="C22" s="90" t="s">
        <v>21</v>
      </c>
      <c r="D22" s="49" t="s">
        <v>49</v>
      </c>
      <c r="E22" s="49" t="s">
        <v>3</v>
      </c>
      <c r="F22" s="49" t="s">
        <v>47</v>
      </c>
      <c r="G22" s="56" t="s">
        <v>19</v>
      </c>
      <c r="H22" s="69"/>
      <c r="I22" s="70">
        <f>H22*B22</f>
        <v>0</v>
      </c>
      <c r="J22" s="16"/>
      <c r="K22" s="3"/>
      <c r="L22" s="3"/>
      <c r="M22" s="3"/>
      <c r="N22" s="3"/>
      <c r="O22" s="3"/>
      <c r="P22" s="3"/>
      <c r="Q22" s="3"/>
    </row>
    <row r="23" spans="1:17" s="1" customFormat="1" ht="114.75" customHeight="1" x14ac:dyDescent="0.2">
      <c r="A23" s="40" t="s">
        <v>16</v>
      </c>
      <c r="B23" s="48">
        <v>2</v>
      </c>
      <c r="C23" s="13" t="s">
        <v>57</v>
      </c>
      <c r="D23" s="49" t="s">
        <v>17</v>
      </c>
      <c r="E23" s="49" t="s">
        <v>18</v>
      </c>
      <c r="F23" s="9" t="s">
        <v>55</v>
      </c>
      <c r="G23" s="56" t="s">
        <v>19</v>
      </c>
      <c r="H23" s="69"/>
      <c r="I23" s="70">
        <f>H23*B23</f>
        <v>0</v>
      </c>
      <c r="J23" s="16"/>
      <c r="K23" s="3"/>
      <c r="L23" s="3"/>
      <c r="M23" s="3"/>
      <c r="N23" s="3"/>
      <c r="O23" s="3"/>
      <c r="P23" s="3"/>
      <c r="Q23" s="3"/>
    </row>
    <row r="24" spans="1:17" s="1" customFormat="1" ht="20.25" customHeight="1" x14ac:dyDescent="0.2">
      <c r="A24" s="84"/>
      <c r="B24" s="57"/>
      <c r="C24" s="58"/>
      <c r="D24" s="53"/>
      <c r="E24" s="53"/>
      <c r="F24" s="53"/>
      <c r="G24" s="59"/>
      <c r="H24" s="73"/>
      <c r="I24" s="75"/>
      <c r="J24" s="16"/>
      <c r="K24" s="3"/>
      <c r="L24" s="3"/>
      <c r="M24" s="3"/>
      <c r="N24" s="3"/>
      <c r="O24" s="3"/>
      <c r="P24" s="3"/>
      <c r="Q24" s="3"/>
    </row>
    <row r="25" spans="1:17" s="1" customFormat="1" ht="24.75" customHeight="1" x14ac:dyDescent="0.2">
      <c r="A25" s="41" t="s">
        <v>23</v>
      </c>
      <c r="B25" s="52"/>
      <c r="C25" s="91"/>
      <c r="D25" s="53"/>
      <c r="E25" s="53"/>
      <c r="F25" s="53"/>
      <c r="G25" s="53"/>
      <c r="H25" s="75"/>
      <c r="I25" s="76"/>
      <c r="J25" s="16"/>
      <c r="K25" s="3"/>
      <c r="L25" s="3"/>
      <c r="M25" s="3"/>
      <c r="N25" s="3"/>
      <c r="O25" s="3"/>
      <c r="P25" s="3"/>
      <c r="Q25" s="3"/>
    </row>
    <row r="26" spans="1:17" s="1" customFormat="1" ht="68.25" customHeight="1" x14ac:dyDescent="0.2">
      <c r="A26" s="82" t="s">
        <v>45</v>
      </c>
      <c r="B26" s="48">
        <v>8</v>
      </c>
      <c r="C26" s="13" t="s">
        <v>8</v>
      </c>
      <c r="D26" s="49" t="s">
        <v>84</v>
      </c>
      <c r="E26" s="49" t="s">
        <v>5</v>
      </c>
      <c r="F26" s="14" t="s">
        <v>44</v>
      </c>
      <c r="G26" s="56" t="s">
        <v>19</v>
      </c>
      <c r="H26" s="69"/>
      <c r="I26" s="70">
        <f>H26*B26</f>
        <v>0</v>
      </c>
      <c r="J26" s="16"/>
      <c r="K26" s="3"/>
      <c r="L26" s="3"/>
      <c r="M26" s="3"/>
      <c r="N26" s="3"/>
      <c r="O26" s="3"/>
      <c r="P26" s="3"/>
      <c r="Q26" s="3"/>
    </row>
    <row r="27" spans="1:17" s="1" customFormat="1" ht="53.25" customHeight="1" x14ac:dyDescent="0.2">
      <c r="A27" s="83" t="s">
        <v>1</v>
      </c>
      <c r="B27" s="48">
        <v>8</v>
      </c>
      <c r="C27" s="13" t="s">
        <v>13</v>
      </c>
      <c r="D27" s="49" t="s">
        <v>2</v>
      </c>
      <c r="E27" s="49" t="s">
        <v>3</v>
      </c>
      <c r="F27" s="14" t="s">
        <v>46</v>
      </c>
      <c r="G27" s="56" t="s">
        <v>19</v>
      </c>
      <c r="H27" s="69"/>
      <c r="I27" s="70">
        <f>H27*B27</f>
        <v>0</v>
      </c>
      <c r="J27" s="16"/>
      <c r="K27" s="3"/>
      <c r="L27" s="3"/>
      <c r="M27" s="3"/>
      <c r="N27" s="3"/>
      <c r="O27" s="3"/>
      <c r="P27" s="3"/>
      <c r="Q27" s="3"/>
    </row>
    <row r="28" spans="1:17" s="1" customFormat="1" ht="54" customHeight="1" x14ac:dyDescent="0.2">
      <c r="A28" s="40" t="s">
        <v>14</v>
      </c>
      <c r="B28" s="48">
        <v>2</v>
      </c>
      <c r="C28" s="90" t="s">
        <v>15</v>
      </c>
      <c r="D28" s="49" t="s">
        <v>48</v>
      </c>
      <c r="E28" s="49" t="s">
        <v>3</v>
      </c>
      <c r="F28" s="49" t="s">
        <v>47</v>
      </c>
      <c r="G28" s="56" t="s">
        <v>19</v>
      </c>
      <c r="H28" s="69"/>
      <c r="I28" s="70">
        <f>H28*B28</f>
        <v>0</v>
      </c>
      <c r="J28" s="16"/>
      <c r="K28" s="3"/>
      <c r="L28" s="3"/>
      <c r="M28" s="3"/>
      <c r="N28" s="3"/>
      <c r="O28" s="3"/>
      <c r="P28" s="3"/>
      <c r="Q28" s="3"/>
    </row>
    <row r="29" spans="1:17" s="1" customFormat="1" ht="119.25" customHeight="1" x14ac:dyDescent="0.2">
      <c r="A29" s="40" t="s">
        <v>16</v>
      </c>
      <c r="B29" s="48">
        <v>8</v>
      </c>
      <c r="C29" s="13" t="s">
        <v>57</v>
      </c>
      <c r="D29" s="49" t="s">
        <v>17</v>
      </c>
      <c r="E29" s="49" t="s">
        <v>18</v>
      </c>
      <c r="F29" s="9" t="s">
        <v>55</v>
      </c>
      <c r="G29" s="56" t="s">
        <v>19</v>
      </c>
      <c r="H29" s="69"/>
      <c r="I29" s="70">
        <f>H29*B29</f>
        <v>0</v>
      </c>
      <c r="J29" s="16"/>
      <c r="K29" s="3"/>
      <c r="L29" s="3"/>
      <c r="M29" s="3"/>
      <c r="N29" s="3"/>
      <c r="O29" s="3"/>
      <c r="P29" s="3"/>
      <c r="Q29" s="3"/>
    </row>
    <row r="30" spans="1:17" s="1" customFormat="1" ht="38.25" customHeight="1" x14ac:dyDescent="0.2">
      <c r="A30" s="85" t="s">
        <v>24</v>
      </c>
      <c r="B30" s="60">
        <v>4</v>
      </c>
      <c r="C30" s="61" t="s">
        <v>25</v>
      </c>
      <c r="D30" s="49" t="s">
        <v>50</v>
      </c>
      <c r="E30" s="49" t="s">
        <v>3</v>
      </c>
      <c r="F30" s="49" t="s">
        <v>51</v>
      </c>
      <c r="G30" s="56" t="s">
        <v>19</v>
      </c>
      <c r="H30" s="69"/>
      <c r="I30" s="70">
        <f>H30*B30</f>
        <v>0</v>
      </c>
      <c r="J30" s="16"/>
      <c r="K30" s="3"/>
      <c r="L30" s="3"/>
      <c r="M30" s="3"/>
      <c r="N30" s="3"/>
      <c r="O30" s="3"/>
      <c r="P30" s="3"/>
      <c r="Q30" s="3"/>
    </row>
    <row r="31" spans="1:17" s="1" customFormat="1" ht="21.75" customHeight="1" x14ac:dyDescent="0.2">
      <c r="A31" s="84"/>
      <c r="B31" s="57"/>
      <c r="C31" s="58"/>
      <c r="D31" s="53"/>
      <c r="E31" s="53"/>
      <c r="F31" s="53"/>
      <c r="G31" s="59"/>
      <c r="H31" s="73"/>
      <c r="I31" s="77"/>
      <c r="J31" s="16"/>
      <c r="K31" s="3"/>
      <c r="L31" s="3"/>
      <c r="M31" s="3"/>
      <c r="N31" s="3"/>
      <c r="O31" s="3"/>
      <c r="P31" s="3"/>
      <c r="Q31" s="3"/>
    </row>
    <row r="32" spans="1:17" s="1" customFormat="1" ht="25.5" customHeight="1" x14ac:dyDescent="0.2">
      <c r="A32" s="41" t="s">
        <v>26</v>
      </c>
      <c r="B32" s="52"/>
      <c r="C32" s="91"/>
      <c r="D32" s="53"/>
      <c r="E32" s="53"/>
      <c r="F32" s="53"/>
      <c r="G32" s="53"/>
      <c r="H32" s="71"/>
      <c r="I32" s="78"/>
      <c r="J32" s="16"/>
      <c r="K32" s="3"/>
      <c r="L32" s="3"/>
      <c r="M32" s="3"/>
      <c r="N32" s="3"/>
      <c r="O32" s="3"/>
      <c r="P32" s="3"/>
      <c r="Q32" s="3"/>
    </row>
    <row r="33" spans="1:17" s="1" customFormat="1" ht="60" customHeight="1" x14ac:dyDescent="0.2">
      <c r="A33" s="82" t="s">
        <v>27</v>
      </c>
      <c r="B33" s="48">
        <v>1</v>
      </c>
      <c r="C33" s="13" t="s">
        <v>28</v>
      </c>
      <c r="D33" s="49" t="s">
        <v>54</v>
      </c>
      <c r="E33" s="49" t="s">
        <v>52</v>
      </c>
      <c r="F33" s="14" t="s">
        <v>53</v>
      </c>
      <c r="G33" s="56" t="s">
        <v>19</v>
      </c>
      <c r="H33" s="69"/>
      <c r="I33" s="70">
        <f>H33*B33</f>
        <v>0</v>
      </c>
      <c r="J33" s="16"/>
      <c r="K33" s="3"/>
      <c r="L33" s="3"/>
      <c r="M33" s="3"/>
      <c r="N33" s="3"/>
      <c r="O33" s="3"/>
      <c r="P33" s="3"/>
      <c r="Q33" s="3"/>
    </row>
    <row r="34" spans="1:17" s="1" customFormat="1" ht="111" customHeight="1" x14ac:dyDescent="0.2">
      <c r="A34" s="40" t="s">
        <v>56</v>
      </c>
      <c r="B34" s="48">
        <v>4</v>
      </c>
      <c r="C34" s="13" t="s">
        <v>58</v>
      </c>
      <c r="D34" s="49" t="s">
        <v>17</v>
      </c>
      <c r="E34" s="49" t="s">
        <v>18</v>
      </c>
      <c r="F34" s="9" t="s">
        <v>59</v>
      </c>
      <c r="G34" s="56" t="s">
        <v>19</v>
      </c>
      <c r="H34" s="69"/>
      <c r="I34" s="70">
        <f>H34*B34</f>
        <v>0</v>
      </c>
      <c r="J34" s="16"/>
      <c r="K34" s="3"/>
      <c r="L34" s="3"/>
      <c r="M34" s="3"/>
      <c r="N34" s="3"/>
      <c r="O34" s="3"/>
      <c r="P34" s="3"/>
      <c r="Q34" s="3"/>
    </row>
    <row r="35" spans="1:17" s="1" customFormat="1" ht="24" customHeight="1" x14ac:dyDescent="0.2">
      <c r="A35" s="84"/>
      <c r="B35" s="57"/>
      <c r="C35" s="58"/>
      <c r="D35" s="53"/>
      <c r="E35" s="53"/>
      <c r="F35" s="53"/>
      <c r="G35" s="59"/>
      <c r="H35" s="73"/>
      <c r="I35" s="77"/>
      <c r="J35" s="16"/>
      <c r="K35" s="3"/>
      <c r="L35" s="3"/>
      <c r="M35" s="3"/>
      <c r="N35" s="3"/>
      <c r="O35" s="3"/>
      <c r="P35" s="3"/>
      <c r="Q35" s="3"/>
    </row>
    <row r="36" spans="1:17" s="1" customFormat="1" ht="22.5" customHeight="1" x14ac:dyDescent="0.2">
      <c r="A36" s="41" t="s">
        <v>29</v>
      </c>
      <c r="B36" s="52"/>
      <c r="C36" s="91"/>
      <c r="D36" s="53"/>
      <c r="E36" s="53"/>
      <c r="F36" s="53"/>
      <c r="G36" s="53"/>
      <c r="H36" s="71"/>
      <c r="I36" s="78"/>
      <c r="J36" s="16"/>
      <c r="K36" s="3"/>
      <c r="L36" s="3"/>
      <c r="M36" s="3"/>
      <c r="N36" s="3"/>
      <c r="O36" s="3"/>
      <c r="P36" s="3"/>
      <c r="Q36" s="3"/>
    </row>
    <row r="37" spans="1:17" s="1" customFormat="1" ht="69" customHeight="1" x14ac:dyDescent="0.2">
      <c r="A37" s="82" t="s">
        <v>27</v>
      </c>
      <c r="B37" s="48">
        <v>1</v>
      </c>
      <c r="C37" s="13" t="s">
        <v>30</v>
      </c>
      <c r="D37" s="49" t="s">
        <v>86</v>
      </c>
      <c r="E37" s="49" t="s">
        <v>5</v>
      </c>
      <c r="F37" s="14" t="s">
        <v>53</v>
      </c>
      <c r="G37" s="56" t="s">
        <v>19</v>
      </c>
      <c r="H37" s="69"/>
      <c r="I37" s="70">
        <f>H37*B37</f>
        <v>0</v>
      </c>
      <c r="J37" s="16"/>
      <c r="K37" s="3"/>
      <c r="L37" s="3"/>
      <c r="M37" s="3"/>
      <c r="N37" s="3"/>
      <c r="O37" s="3"/>
      <c r="P37" s="3"/>
      <c r="Q37" s="3"/>
    </row>
    <row r="38" spans="1:17" s="1" customFormat="1" ht="116.25" customHeight="1" x14ac:dyDescent="0.2">
      <c r="A38" s="40" t="s">
        <v>56</v>
      </c>
      <c r="B38" s="48">
        <v>12</v>
      </c>
      <c r="C38" s="13" t="s">
        <v>58</v>
      </c>
      <c r="D38" s="49" t="s">
        <v>17</v>
      </c>
      <c r="E38" s="49" t="s">
        <v>18</v>
      </c>
      <c r="F38" s="9" t="s">
        <v>59</v>
      </c>
      <c r="G38" s="56" t="s">
        <v>19</v>
      </c>
      <c r="H38" s="69"/>
      <c r="I38" s="70">
        <f>H38*B38</f>
        <v>0</v>
      </c>
      <c r="J38" s="16"/>
      <c r="K38" s="3"/>
      <c r="L38" s="3"/>
      <c r="M38" s="3"/>
      <c r="N38" s="3"/>
      <c r="O38" s="3"/>
      <c r="P38" s="3"/>
      <c r="Q38" s="3"/>
    </row>
    <row r="39" spans="1:17" s="1" customFormat="1" ht="21.75" customHeight="1" x14ac:dyDescent="0.2">
      <c r="A39" s="84"/>
      <c r="B39" s="57"/>
      <c r="C39" s="58"/>
      <c r="D39" s="53"/>
      <c r="E39" s="53"/>
      <c r="F39" s="53"/>
      <c r="G39" s="59"/>
      <c r="H39" s="73"/>
      <c r="I39" s="77"/>
      <c r="J39" s="16"/>
      <c r="K39" s="3"/>
      <c r="L39" s="3"/>
      <c r="M39" s="3"/>
      <c r="N39" s="3"/>
      <c r="O39" s="3"/>
      <c r="P39" s="3"/>
      <c r="Q39" s="3"/>
    </row>
    <row r="40" spans="1:17" s="1" customFormat="1" ht="27" customHeight="1" x14ac:dyDescent="0.2">
      <c r="A40" s="41" t="s">
        <v>31</v>
      </c>
      <c r="B40" s="52"/>
      <c r="C40" s="91"/>
      <c r="D40" s="53"/>
      <c r="E40" s="53"/>
      <c r="F40" s="53"/>
      <c r="G40" s="53"/>
      <c r="H40" s="71"/>
      <c r="I40" s="78"/>
      <c r="J40" s="16"/>
      <c r="K40" s="3"/>
      <c r="L40" s="3"/>
      <c r="M40" s="3"/>
      <c r="N40" s="3"/>
      <c r="O40" s="3"/>
      <c r="P40" s="3"/>
      <c r="Q40" s="3"/>
    </row>
    <row r="41" spans="1:17" s="1" customFormat="1" ht="69" customHeight="1" x14ac:dyDescent="0.2">
      <c r="A41" s="82" t="s">
        <v>45</v>
      </c>
      <c r="B41" s="48">
        <v>2</v>
      </c>
      <c r="C41" s="13" t="s">
        <v>8</v>
      </c>
      <c r="D41" s="49" t="s">
        <v>84</v>
      </c>
      <c r="E41" s="49" t="s">
        <v>5</v>
      </c>
      <c r="F41" s="14" t="s">
        <v>44</v>
      </c>
      <c r="G41" s="56" t="s">
        <v>19</v>
      </c>
      <c r="H41" s="69"/>
      <c r="I41" s="70">
        <f>H41*B41</f>
        <v>0</v>
      </c>
      <c r="J41" s="16"/>
      <c r="K41" s="3"/>
      <c r="L41" s="3"/>
      <c r="M41" s="3"/>
      <c r="N41" s="3"/>
      <c r="O41" s="3"/>
      <c r="P41" s="3"/>
      <c r="Q41" s="3"/>
    </row>
    <row r="42" spans="1:17" s="1" customFormat="1" ht="57" customHeight="1" x14ac:dyDescent="0.2">
      <c r="A42" s="83" t="s">
        <v>1</v>
      </c>
      <c r="B42" s="48">
        <v>2</v>
      </c>
      <c r="C42" s="13" t="s">
        <v>13</v>
      </c>
      <c r="D42" s="49" t="s">
        <v>2</v>
      </c>
      <c r="E42" s="49" t="s">
        <v>3</v>
      </c>
      <c r="F42" s="14" t="s">
        <v>46</v>
      </c>
      <c r="G42" s="56" t="s">
        <v>19</v>
      </c>
      <c r="H42" s="69"/>
      <c r="I42" s="70">
        <f>H42*B42</f>
        <v>0</v>
      </c>
      <c r="J42" s="16"/>
      <c r="K42" s="3"/>
      <c r="L42" s="3"/>
      <c r="M42" s="3"/>
      <c r="N42" s="3"/>
      <c r="O42" s="3"/>
      <c r="P42" s="3"/>
      <c r="Q42" s="3"/>
    </row>
    <row r="43" spans="1:17" s="1" customFormat="1" ht="53.25" customHeight="1" x14ac:dyDescent="0.2">
      <c r="A43" s="40" t="s">
        <v>14</v>
      </c>
      <c r="B43" s="48">
        <v>1</v>
      </c>
      <c r="C43" s="90" t="s">
        <v>21</v>
      </c>
      <c r="D43" s="49" t="s">
        <v>49</v>
      </c>
      <c r="E43" s="49" t="s">
        <v>3</v>
      </c>
      <c r="F43" s="49" t="s">
        <v>47</v>
      </c>
      <c r="G43" s="56" t="s">
        <v>19</v>
      </c>
      <c r="H43" s="69"/>
      <c r="I43" s="70">
        <f>H43*B43</f>
        <v>0</v>
      </c>
      <c r="J43" s="16"/>
      <c r="K43" s="3"/>
      <c r="L43" s="3"/>
      <c r="M43" s="3"/>
      <c r="N43" s="3"/>
      <c r="O43" s="3"/>
      <c r="P43" s="3"/>
      <c r="Q43" s="3"/>
    </row>
    <row r="44" spans="1:17" s="1" customFormat="1" ht="117" customHeight="1" x14ac:dyDescent="0.2">
      <c r="A44" s="40" t="s">
        <v>16</v>
      </c>
      <c r="B44" s="48">
        <v>2</v>
      </c>
      <c r="C44" s="13" t="s">
        <v>57</v>
      </c>
      <c r="D44" s="49" t="s">
        <v>17</v>
      </c>
      <c r="E44" s="49" t="s">
        <v>18</v>
      </c>
      <c r="F44" s="9" t="s">
        <v>55</v>
      </c>
      <c r="G44" s="56" t="s">
        <v>19</v>
      </c>
      <c r="H44" s="69"/>
      <c r="I44" s="70">
        <f>H44*B44</f>
        <v>0</v>
      </c>
      <c r="J44" s="16"/>
      <c r="K44" s="3"/>
      <c r="L44" s="3"/>
      <c r="M44" s="3"/>
      <c r="N44" s="3"/>
      <c r="O44" s="3"/>
      <c r="P44" s="3"/>
      <c r="Q44" s="3"/>
    </row>
    <row r="45" spans="1:17" s="1" customFormat="1" ht="18.75" customHeight="1" x14ac:dyDescent="0.2">
      <c r="A45" s="84"/>
      <c r="B45" s="57"/>
      <c r="C45" s="58"/>
      <c r="D45" s="53"/>
      <c r="E45" s="53"/>
      <c r="F45" s="53"/>
      <c r="G45" s="59"/>
      <c r="H45" s="73"/>
      <c r="I45" s="78"/>
      <c r="J45" s="16"/>
      <c r="K45" s="3"/>
      <c r="L45" s="3"/>
      <c r="M45" s="3"/>
      <c r="N45" s="3"/>
      <c r="O45" s="3"/>
      <c r="P45" s="3"/>
      <c r="Q45" s="3"/>
    </row>
    <row r="46" spans="1:17" s="1" customFormat="1" ht="22.5" customHeight="1" x14ac:dyDescent="0.2">
      <c r="A46" s="41" t="s">
        <v>32</v>
      </c>
      <c r="B46" s="52"/>
      <c r="C46" s="91"/>
      <c r="D46" s="53"/>
      <c r="E46" s="53"/>
      <c r="F46" s="53"/>
      <c r="G46" s="53"/>
      <c r="H46" s="71"/>
      <c r="I46" s="78"/>
      <c r="J46" s="16"/>
      <c r="K46" s="3"/>
      <c r="L46" s="3"/>
      <c r="M46" s="3"/>
      <c r="N46" s="3"/>
      <c r="O46" s="3"/>
      <c r="P46" s="3"/>
      <c r="Q46" s="3"/>
    </row>
    <row r="47" spans="1:17" s="1" customFormat="1" ht="66" customHeight="1" x14ac:dyDescent="0.2">
      <c r="A47" s="82" t="s">
        <v>45</v>
      </c>
      <c r="B47" s="48">
        <v>3</v>
      </c>
      <c r="C47" s="13" t="s">
        <v>8</v>
      </c>
      <c r="D47" s="49" t="s">
        <v>84</v>
      </c>
      <c r="E47" s="49" t="s">
        <v>5</v>
      </c>
      <c r="F47" s="14" t="s">
        <v>44</v>
      </c>
      <c r="G47" s="56" t="s">
        <v>19</v>
      </c>
      <c r="H47" s="69"/>
      <c r="I47" s="70">
        <f>H47*B47</f>
        <v>0</v>
      </c>
      <c r="J47" s="16"/>
      <c r="K47" s="3"/>
      <c r="L47" s="3"/>
      <c r="M47" s="3"/>
      <c r="N47" s="3"/>
      <c r="O47" s="3"/>
      <c r="P47" s="3"/>
      <c r="Q47" s="3"/>
    </row>
    <row r="48" spans="1:17" s="1" customFormat="1" ht="54.75" customHeight="1" x14ac:dyDescent="0.2">
      <c r="A48" s="83" t="s">
        <v>1</v>
      </c>
      <c r="B48" s="48">
        <v>3</v>
      </c>
      <c r="C48" s="13" t="s">
        <v>13</v>
      </c>
      <c r="D48" s="49" t="s">
        <v>2</v>
      </c>
      <c r="E48" s="49" t="s">
        <v>3</v>
      </c>
      <c r="F48" s="14" t="s">
        <v>46</v>
      </c>
      <c r="G48" s="56" t="s">
        <v>19</v>
      </c>
      <c r="H48" s="69"/>
      <c r="I48" s="70">
        <f>H48*B48</f>
        <v>0</v>
      </c>
      <c r="J48" s="16"/>
      <c r="K48" s="3"/>
      <c r="L48" s="3"/>
      <c r="M48" s="3"/>
      <c r="N48" s="3"/>
      <c r="O48" s="3"/>
      <c r="P48" s="3"/>
      <c r="Q48" s="3"/>
    </row>
    <row r="49" spans="1:17" s="1" customFormat="1" ht="49.5" customHeight="1" x14ac:dyDescent="0.2">
      <c r="A49" s="40" t="s">
        <v>14</v>
      </c>
      <c r="B49" s="48">
        <v>1</v>
      </c>
      <c r="C49" s="90" t="s">
        <v>21</v>
      </c>
      <c r="D49" s="49" t="s">
        <v>49</v>
      </c>
      <c r="E49" s="49" t="s">
        <v>3</v>
      </c>
      <c r="F49" s="49" t="s">
        <v>47</v>
      </c>
      <c r="G49" s="56" t="s">
        <v>19</v>
      </c>
      <c r="H49" s="69"/>
      <c r="I49" s="70">
        <f>H49*B49</f>
        <v>0</v>
      </c>
      <c r="J49" s="16"/>
      <c r="K49" s="3"/>
      <c r="L49" s="3"/>
      <c r="M49" s="3"/>
      <c r="N49" s="3"/>
      <c r="O49" s="3"/>
      <c r="P49" s="3"/>
      <c r="Q49" s="3"/>
    </row>
    <row r="50" spans="1:17" s="1" customFormat="1" ht="113.25" customHeight="1" x14ac:dyDescent="0.2">
      <c r="A50" s="40" t="s">
        <v>16</v>
      </c>
      <c r="B50" s="48">
        <v>3</v>
      </c>
      <c r="C50" s="13" t="s">
        <v>57</v>
      </c>
      <c r="D50" s="49" t="s">
        <v>17</v>
      </c>
      <c r="E50" s="49" t="s">
        <v>18</v>
      </c>
      <c r="F50" s="9" t="s">
        <v>55</v>
      </c>
      <c r="G50" s="56" t="s">
        <v>19</v>
      </c>
      <c r="H50" s="69"/>
      <c r="I50" s="70">
        <f>H50*B50</f>
        <v>0</v>
      </c>
      <c r="J50" s="16"/>
      <c r="K50" s="3"/>
      <c r="L50" s="3"/>
      <c r="M50" s="3"/>
      <c r="N50" s="3"/>
      <c r="O50" s="3"/>
      <c r="P50" s="3"/>
      <c r="Q50" s="3"/>
    </row>
    <row r="51" spans="1:17" s="1" customFormat="1" ht="18.75" customHeight="1" x14ac:dyDescent="0.2">
      <c r="A51" s="84"/>
      <c r="B51" s="57"/>
      <c r="C51" s="58"/>
      <c r="D51" s="53"/>
      <c r="E51" s="53"/>
      <c r="F51" s="53"/>
      <c r="G51" s="59"/>
      <c r="H51" s="73"/>
      <c r="I51" s="77"/>
      <c r="J51" s="16"/>
      <c r="K51" s="3"/>
      <c r="L51" s="3"/>
      <c r="M51" s="3"/>
      <c r="N51" s="3"/>
      <c r="O51" s="3"/>
      <c r="P51" s="3"/>
      <c r="Q51" s="3"/>
    </row>
    <row r="52" spans="1:17" s="1" customFormat="1" ht="25.5" customHeight="1" x14ac:dyDescent="0.2">
      <c r="A52" s="41" t="s">
        <v>33</v>
      </c>
      <c r="B52" s="52"/>
      <c r="C52" s="91"/>
      <c r="D52" s="53"/>
      <c r="E52" s="53"/>
      <c r="F52" s="53"/>
      <c r="G52" s="53"/>
      <c r="H52" s="71"/>
      <c r="I52" s="78"/>
      <c r="J52" s="16"/>
      <c r="K52" s="3"/>
      <c r="L52" s="3"/>
      <c r="M52" s="3"/>
      <c r="N52" s="3"/>
      <c r="O52" s="3"/>
      <c r="P52" s="3"/>
      <c r="Q52" s="3"/>
    </row>
    <row r="53" spans="1:17" s="1" customFormat="1" ht="68.25" customHeight="1" x14ac:dyDescent="0.2">
      <c r="A53" s="82" t="s">
        <v>45</v>
      </c>
      <c r="B53" s="48">
        <v>3</v>
      </c>
      <c r="C53" s="13" t="s">
        <v>8</v>
      </c>
      <c r="D53" s="49" t="s">
        <v>84</v>
      </c>
      <c r="E53" s="49" t="s">
        <v>5</v>
      </c>
      <c r="F53" s="14" t="s">
        <v>44</v>
      </c>
      <c r="G53" s="56" t="s">
        <v>19</v>
      </c>
      <c r="H53" s="69"/>
      <c r="I53" s="70">
        <f>H53*B53</f>
        <v>0</v>
      </c>
      <c r="J53" s="16"/>
      <c r="K53" s="3"/>
      <c r="L53" s="3"/>
      <c r="M53" s="3"/>
      <c r="N53" s="3"/>
      <c r="O53" s="3"/>
      <c r="P53" s="3"/>
      <c r="Q53" s="3"/>
    </row>
    <row r="54" spans="1:17" s="1" customFormat="1" ht="53.25" customHeight="1" x14ac:dyDescent="0.2">
      <c r="A54" s="83" t="s">
        <v>1</v>
      </c>
      <c r="B54" s="48">
        <v>3</v>
      </c>
      <c r="C54" s="13" t="s">
        <v>13</v>
      </c>
      <c r="D54" s="49" t="s">
        <v>2</v>
      </c>
      <c r="E54" s="49" t="s">
        <v>3</v>
      </c>
      <c r="F54" s="14" t="s">
        <v>46</v>
      </c>
      <c r="G54" s="56" t="s">
        <v>19</v>
      </c>
      <c r="H54" s="69"/>
      <c r="I54" s="70">
        <f>H54*B54</f>
        <v>0</v>
      </c>
      <c r="J54" s="16"/>
      <c r="K54" s="3"/>
      <c r="L54" s="3"/>
      <c r="M54" s="3"/>
      <c r="N54" s="3"/>
      <c r="O54" s="3"/>
      <c r="P54" s="3"/>
      <c r="Q54" s="3"/>
    </row>
    <row r="55" spans="1:17" s="1" customFormat="1" ht="54.75" customHeight="1" x14ac:dyDescent="0.2">
      <c r="A55" s="40" t="s">
        <v>14</v>
      </c>
      <c r="B55" s="48">
        <v>1</v>
      </c>
      <c r="C55" s="90" t="s">
        <v>21</v>
      </c>
      <c r="D55" s="49" t="s">
        <v>49</v>
      </c>
      <c r="E55" s="49" t="s">
        <v>3</v>
      </c>
      <c r="F55" s="49" t="s">
        <v>47</v>
      </c>
      <c r="G55" s="56" t="s">
        <v>19</v>
      </c>
      <c r="H55" s="69"/>
      <c r="I55" s="70">
        <f>H55*B55</f>
        <v>0</v>
      </c>
      <c r="J55" s="16"/>
      <c r="K55" s="3"/>
      <c r="L55" s="3"/>
      <c r="M55" s="3"/>
      <c r="N55" s="3"/>
      <c r="O55" s="3"/>
      <c r="P55" s="3"/>
      <c r="Q55" s="3"/>
    </row>
    <row r="56" spans="1:17" s="1" customFormat="1" ht="112.5" customHeight="1" x14ac:dyDescent="0.2">
      <c r="A56" s="40" t="s">
        <v>16</v>
      </c>
      <c r="B56" s="48">
        <v>3</v>
      </c>
      <c r="C56" s="13" t="s">
        <v>57</v>
      </c>
      <c r="D56" s="49" t="s">
        <v>17</v>
      </c>
      <c r="E56" s="49" t="s">
        <v>18</v>
      </c>
      <c r="F56" s="9" t="s">
        <v>55</v>
      </c>
      <c r="G56" s="56" t="s">
        <v>19</v>
      </c>
      <c r="H56" s="69"/>
      <c r="I56" s="70">
        <f>H56*B56</f>
        <v>0</v>
      </c>
      <c r="J56" s="16"/>
      <c r="K56" s="3"/>
      <c r="L56" s="3"/>
      <c r="M56" s="3"/>
      <c r="N56" s="3"/>
      <c r="O56" s="3"/>
      <c r="P56" s="3"/>
      <c r="Q56" s="3"/>
    </row>
    <row r="57" spans="1:17" s="1" customFormat="1" ht="22.5" customHeight="1" x14ac:dyDescent="0.2">
      <c r="A57" s="84"/>
      <c r="B57" s="57"/>
      <c r="C57" s="58"/>
      <c r="D57" s="53"/>
      <c r="E57" s="53"/>
      <c r="F57" s="53"/>
      <c r="G57" s="59"/>
      <c r="H57" s="73"/>
      <c r="I57" s="77"/>
      <c r="J57" s="16"/>
      <c r="K57" s="3"/>
      <c r="L57" s="3"/>
      <c r="M57" s="3"/>
      <c r="N57" s="3"/>
      <c r="O57" s="3"/>
      <c r="P57" s="3"/>
      <c r="Q57" s="3"/>
    </row>
    <row r="58" spans="1:17" s="1" customFormat="1" ht="24" customHeight="1" x14ac:dyDescent="0.2">
      <c r="A58" s="41" t="s">
        <v>34</v>
      </c>
      <c r="B58" s="52"/>
      <c r="C58" s="91"/>
      <c r="D58" s="53"/>
      <c r="E58" s="53"/>
      <c r="F58" s="53"/>
      <c r="G58" s="62"/>
      <c r="H58" s="79"/>
      <c r="I58" s="78"/>
      <c r="J58" s="16"/>
      <c r="K58" s="3"/>
      <c r="L58" s="3"/>
      <c r="M58" s="3"/>
      <c r="N58" s="3"/>
      <c r="O58" s="3"/>
      <c r="P58" s="3"/>
      <c r="Q58" s="3"/>
    </row>
    <row r="59" spans="1:17" s="1" customFormat="1" ht="69.75" customHeight="1" x14ac:dyDescent="0.2">
      <c r="A59" s="82" t="s">
        <v>45</v>
      </c>
      <c r="B59" s="48">
        <v>4</v>
      </c>
      <c r="C59" s="13" t="s">
        <v>8</v>
      </c>
      <c r="D59" s="49" t="s">
        <v>84</v>
      </c>
      <c r="E59" s="49" t="s">
        <v>5</v>
      </c>
      <c r="F59" s="14" t="s">
        <v>44</v>
      </c>
      <c r="G59" s="56" t="s">
        <v>19</v>
      </c>
      <c r="H59" s="69"/>
      <c r="I59" s="70">
        <f>H59*B59</f>
        <v>0</v>
      </c>
      <c r="J59" s="16"/>
      <c r="K59" s="3"/>
      <c r="L59" s="3"/>
      <c r="M59" s="3"/>
      <c r="N59" s="3"/>
      <c r="O59" s="3"/>
      <c r="P59" s="3"/>
      <c r="Q59" s="3"/>
    </row>
    <row r="60" spans="1:17" s="1" customFormat="1" ht="57" customHeight="1" x14ac:dyDescent="0.2">
      <c r="A60" s="83" t="s">
        <v>1</v>
      </c>
      <c r="B60" s="48">
        <v>4</v>
      </c>
      <c r="C60" s="13" t="s">
        <v>13</v>
      </c>
      <c r="D60" s="49" t="s">
        <v>2</v>
      </c>
      <c r="E60" s="49" t="s">
        <v>3</v>
      </c>
      <c r="F60" s="14" t="s">
        <v>46</v>
      </c>
      <c r="G60" s="56" t="s">
        <v>19</v>
      </c>
      <c r="H60" s="69"/>
      <c r="I60" s="70">
        <f>H60*B60</f>
        <v>0</v>
      </c>
      <c r="J60" s="16"/>
      <c r="K60" s="3"/>
      <c r="L60" s="3"/>
      <c r="M60" s="3"/>
      <c r="N60" s="3"/>
      <c r="O60" s="3"/>
      <c r="P60" s="3"/>
      <c r="Q60" s="3"/>
    </row>
    <row r="61" spans="1:17" s="1" customFormat="1" ht="59.25" customHeight="1" x14ac:dyDescent="0.2">
      <c r="A61" s="40" t="s">
        <v>14</v>
      </c>
      <c r="B61" s="48">
        <v>1</v>
      </c>
      <c r="C61" s="90" t="s">
        <v>21</v>
      </c>
      <c r="D61" s="49" t="s">
        <v>49</v>
      </c>
      <c r="E61" s="49" t="s">
        <v>3</v>
      </c>
      <c r="F61" s="49" t="s">
        <v>47</v>
      </c>
      <c r="G61" s="56" t="s">
        <v>19</v>
      </c>
      <c r="H61" s="69"/>
      <c r="I61" s="70">
        <f>H61*B61</f>
        <v>0</v>
      </c>
      <c r="J61" s="16"/>
      <c r="K61" s="3"/>
      <c r="L61" s="3"/>
      <c r="M61" s="3"/>
      <c r="N61" s="3"/>
      <c r="O61" s="3"/>
      <c r="P61" s="3"/>
      <c r="Q61" s="3"/>
    </row>
    <row r="62" spans="1:17" s="1" customFormat="1" ht="114" customHeight="1" x14ac:dyDescent="0.2">
      <c r="A62" s="40" t="s">
        <v>16</v>
      </c>
      <c r="B62" s="48">
        <v>4</v>
      </c>
      <c r="C62" s="13" t="s">
        <v>57</v>
      </c>
      <c r="D62" s="49" t="s">
        <v>17</v>
      </c>
      <c r="E62" s="49" t="s">
        <v>18</v>
      </c>
      <c r="F62" s="9" t="s">
        <v>55</v>
      </c>
      <c r="G62" s="56" t="s">
        <v>19</v>
      </c>
      <c r="H62" s="69"/>
      <c r="I62" s="70">
        <f>H62*B62</f>
        <v>0</v>
      </c>
      <c r="J62" s="16"/>
      <c r="K62" s="3"/>
      <c r="L62" s="3"/>
      <c r="M62" s="3"/>
      <c r="N62" s="3"/>
      <c r="O62" s="3"/>
      <c r="P62" s="3"/>
      <c r="Q62" s="3"/>
    </row>
    <row r="63" spans="1:17" s="1" customFormat="1" ht="24" customHeight="1" x14ac:dyDescent="0.2">
      <c r="A63" s="84"/>
      <c r="B63" s="57"/>
      <c r="C63" s="58"/>
      <c r="D63" s="53"/>
      <c r="E63" s="53"/>
      <c r="F63" s="53"/>
      <c r="G63" s="59"/>
      <c r="H63" s="73"/>
      <c r="I63" s="77"/>
      <c r="J63" s="16"/>
      <c r="K63" s="3"/>
      <c r="L63" s="3"/>
      <c r="M63" s="3"/>
      <c r="N63" s="3"/>
      <c r="O63" s="3"/>
      <c r="P63" s="3"/>
      <c r="Q63" s="3"/>
    </row>
    <row r="64" spans="1:17" s="1" customFormat="1" ht="28.5" customHeight="1" x14ac:dyDescent="0.2">
      <c r="A64" s="41" t="s">
        <v>60</v>
      </c>
      <c r="B64" s="57"/>
      <c r="C64" s="58"/>
      <c r="D64" s="53"/>
      <c r="E64" s="53"/>
      <c r="F64" s="53"/>
      <c r="G64" s="59"/>
      <c r="H64" s="73"/>
      <c r="I64" s="78"/>
      <c r="J64" s="16"/>
      <c r="K64" s="3"/>
      <c r="L64" s="3"/>
      <c r="M64" s="3"/>
      <c r="N64" s="3"/>
      <c r="O64" s="3"/>
      <c r="P64" s="3"/>
      <c r="Q64" s="3"/>
    </row>
    <row r="65" spans="1:17" s="1" customFormat="1" ht="30" customHeight="1" x14ac:dyDescent="0.2">
      <c r="A65" s="41" t="s">
        <v>35</v>
      </c>
      <c r="B65" s="57"/>
      <c r="C65" s="58"/>
      <c r="D65" s="53"/>
      <c r="E65" s="53"/>
      <c r="F65" s="53"/>
      <c r="G65" s="59"/>
      <c r="H65" s="73"/>
      <c r="I65" s="78"/>
      <c r="J65" s="16"/>
      <c r="K65" s="3"/>
      <c r="L65" s="3"/>
      <c r="M65" s="3"/>
      <c r="N65" s="3"/>
      <c r="O65" s="3"/>
      <c r="P65" s="3"/>
      <c r="Q65" s="3"/>
    </row>
    <row r="66" spans="1:17" s="1" customFormat="1" ht="63" customHeight="1" x14ac:dyDescent="0.2">
      <c r="A66" s="82" t="s">
        <v>27</v>
      </c>
      <c r="B66" s="48">
        <v>1</v>
      </c>
      <c r="C66" s="13" t="s">
        <v>36</v>
      </c>
      <c r="D66" s="49" t="s">
        <v>87</v>
      </c>
      <c r="E66" s="49" t="s">
        <v>5</v>
      </c>
      <c r="F66" s="14" t="s">
        <v>53</v>
      </c>
      <c r="G66" s="56" t="s">
        <v>19</v>
      </c>
      <c r="H66" s="69"/>
      <c r="I66" s="70">
        <f>H66*B66</f>
        <v>0</v>
      </c>
      <c r="J66" s="16"/>
      <c r="K66" s="3"/>
      <c r="L66" s="3"/>
      <c r="M66" s="3"/>
      <c r="N66" s="3"/>
      <c r="O66" s="3"/>
      <c r="P66" s="3"/>
      <c r="Q66" s="3"/>
    </row>
    <row r="67" spans="1:17" s="1" customFormat="1" ht="110.25" customHeight="1" x14ac:dyDescent="0.2">
      <c r="A67" s="40" t="s">
        <v>56</v>
      </c>
      <c r="B67" s="48">
        <v>8</v>
      </c>
      <c r="C67" s="13" t="s">
        <v>58</v>
      </c>
      <c r="D67" s="49" t="s">
        <v>17</v>
      </c>
      <c r="E67" s="49" t="s">
        <v>18</v>
      </c>
      <c r="F67" s="9" t="s">
        <v>59</v>
      </c>
      <c r="G67" s="56" t="s">
        <v>19</v>
      </c>
      <c r="H67" s="69"/>
      <c r="I67" s="70">
        <f>H67*B67</f>
        <v>0</v>
      </c>
      <c r="J67" s="16"/>
      <c r="K67" s="3"/>
      <c r="L67" s="3"/>
      <c r="M67" s="3"/>
      <c r="N67" s="3"/>
      <c r="O67" s="3"/>
      <c r="P67" s="3"/>
      <c r="Q67" s="3"/>
    </row>
    <row r="68" spans="1:17" s="1" customFormat="1" ht="24" customHeight="1" x14ac:dyDescent="0.2">
      <c r="A68" s="84"/>
      <c r="B68" s="57"/>
      <c r="C68" s="58"/>
      <c r="D68" s="53"/>
      <c r="E68" s="53"/>
      <c r="F68" s="53"/>
      <c r="G68" s="59"/>
      <c r="H68" s="73"/>
      <c r="I68" s="78"/>
      <c r="J68" s="16"/>
      <c r="K68" s="3"/>
      <c r="L68" s="3"/>
      <c r="M68" s="3"/>
      <c r="N68" s="3"/>
      <c r="O68" s="3"/>
      <c r="P68" s="3"/>
      <c r="Q68" s="3"/>
    </row>
    <row r="69" spans="1:17" s="1" customFormat="1" ht="22.5" customHeight="1" x14ac:dyDescent="0.2">
      <c r="A69" s="41" t="s">
        <v>37</v>
      </c>
      <c r="B69" s="52"/>
      <c r="C69" s="91"/>
      <c r="D69" s="53"/>
      <c r="E69" s="53"/>
      <c r="F69" s="53"/>
      <c r="G69" s="59"/>
      <c r="H69" s="73"/>
      <c r="I69" s="78"/>
      <c r="J69" s="16"/>
      <c r="K69" s="3"/>
      <c r="L69" s="3"/>
      <c r="M69" s="3"/>
      <c r="N69" s="3"/>
      <c r="O69" s="3"/>
      <c r="P69" s="3"/>
      <c r="Q69" s="3"/>
    </row>
    <row r="70" spans="1:17" s="1" customFormat="1" ht="62.25" customHeight="1" x14ac:dyDescent="0.2">
      <c r="A70" s="82" t="s">
        <v>45</v>
      </c>
      <c r="B70" s="48">
        <v>2</v>
      </c>
      <c r="C70" s="13" t="s">
        <v>8</v>
      </c>
      <c r="D70" s="49" t="s">
        <v>84</v>
      </c>
      <c r="E70" s="49" t="s">
        <v>5</v>
      </c>
      <c r="F70" s="14" t="s">
        <v>44</v>
      </c>
      <c r="G70" s="56" t="s">
        <v>19</v>
      </c>
      <c r="H70" s="69"/>
      <c r="I70" s="70">
        <f>H70*B70</f>
        <v>0</v>
      </c>
      <c r="J70" s="16"/>
      <c r="K70" s="3"/>
      <c r="L70" s="3"/>
      <c r="M70" s="3"/>
      <c r="N70" s="3"/>
      <c r="O70" s="3"/>
      <c r="P70" s="3"/>
      <c r="Q70" s="3"/>
    </row>
    <row r="71" spans="1:17" s="1" customFormat="1" ht="51.75" customHeight="1" x14ac:dyDescent="0.2">
      <c r="A71" s="83" t="s">
        <v>1</v>
      </c>
      <c r="B71" s="48">
        <v>2</v>
      </c>
      <c r="C71" s="13" t="s">
        <v>13</v>
      </c>
      <c r="D71" s="49" t="s">
        <v>2</v>
      </c>
      <c r="E71" s="49" t="s">
        <v>3</v>
      </c>
      <c r="F71" s="14" t="s">
        <v>46</v>
      </c>
      <c r="G71" s="56" t="s">
        <v>19</v>
      </c>
      <c r="H71" s="69"/>
      <c r="I71" s="70">
        <f>H71*B71</f>
        <v>0</v>
      </c>
      <c r="J71" s="16"/>
      <c r="K71" s="3"/>
      <c r="L71" s="3"/>
      <c r="M71" s="3"/>
      <c r="N71" s="3"/>
      <c r="O71" s="3"/>
      <c r="P71" s="3"/>
      <c r="Q71" s="3"/>
    </row>
    <row r="72" spans="1:17" s="1" customFormat="1" ht="55.5" customHeight="1" x14ac:dyDescent="0.2">
      <c r="A72" s="40" t="s">
        <v>14</v>
      </c>
      <c r="B72" s="48">
        <v>1</v>
      </c>
      <c r="C72" s="90" t="s">
        <v>21</v>
      </c>
      <c r="D72" s="49" t="s">
        <v>49</v>
      </c>
      <c r="E72" s="49" t="s">
        <v>3</v>
      </c>
      <c r="F72" s="49" t="s">
        <v>47</v>
      </c>
      <c r="G72" s="56" t="s">
        <v>19</v>
      </c>
      <c r="H72" s="69"/>
      <c r="I72" s="70">
        <f>H72*B72</f>
        <v>0</v>
      </c>
      <c r="J72" s="16"/>
      <c r="K72" s="3"/>
      <c r="L72" s="3"/>
      <c r="M72" s="3"/>
      <c r="N72" s="3"/>
      <c r="O72" s="3"/>
      <c r="P72" s="3"/>
      <c r="Q72" s="3"/>
    </row>
    <row r="73" spans="1:17" s="1" customFormat="1" ht="112.5" customHeight="1" x14ac:dyDescent="0.2">
      <c r="A73" s="40" t="s">
        <v>16</v>
      </c>
      <c r="B73" s="48">
        <v>2</v>
      </c>
      <c r="C73" s="13" t="s">
        <v>57</v>
      </c>
      <c r="D73" s="49" t="s">
        <v>17</v>
      </c>
      <c r="E73" s="49" t="s">
        <v>18</v>
      </c>
      <c r="F73" s="9" t="s">
        <v>55</v>
      </c>
      <c r="G73" s="56" t="s">
        <v>19</v>
      </c>
      <c r="H73" s="69"/>
      <c r="I73" s="70">
        <f>H73*B73</f>
        <v>0</v>
      </c>
      <c r="J73" s="16"/>
      <c r="K73" s="3"/>
      <c r="L73" s="3"/>
      <c r="M73" s="3"/>
      <c r="N73" s="3"/>
      <c r="O73" s="3"/>
      <c r="P73" s="3"/>
      <c r="Q73" s="3"/>
    </row>
    <row r="74" spans="1:17" s="1" customFormat="1" ht="22.5" customHeight="1" x14ac:dyDescent="0.2">
      <c r="A74" s="84"/>
      <c r="B74" s="57"/>
      <c r="C74" s="58"/>
      <c r="D74" s="53"/>
      <c r="E74" s="53"/>
      <c r="F74" s="53"/>
      <c r="G74" s="59"/>
      <c r="H74" s="73"/>
      <c r="I74" s="78"/>
      <c r="J74" s="16"/>
      <c r="K74" s="3"/>
      <c r="L74" s="3"/>
      <c r="M74" s="3"/>
      <c r="N74" s="3"/>
      <c r="O74" s="3"/>
      <c r="P74" s="3"/>
      <c r="Q74" s="3"/>
    </row>
    <row r="75" spans="1:17" s="1" customFormat="1" ht="27.75" customHeight="1" x14ac:dyDescent="0.2">
      <c r="A75" s="41" t="s">
        <v>38</v>
      </c>
      <c r="B75" s="52"/>
      <c r="C75" s="91"/>
      <c r="D75" s="53"/>
      <c r="E75" s="53"/>
      <c r="F75" s="53"/>
      <c r="G75" s="53"/>
      <c r="H75" s="71"/>
      <c r="I75" s="78"/>
      <c r="J75" s="16"/>
      <c r="K75" s="3"/>
      <c r="L75" s="3"/>
      <c r="M75" s="3"/>
      <c r="N75" s="3"/>
      <c r="O75" s="3"/>
      <c r="P75" s="3"/>
      <c r="Q75" s="3"/>
    </row>
    <row r="76" spans="1:17" s="1" customFormat="1" ht="68.25" customHeight="1" x14ac:dyDescent="0.2">
      <c r="A76" s="82" t="s">
        <v>45</v>
      </c>
      <c r="B76" s="48">
        <v>4</v>
      </c>
      <c r="C76" s="13" t="s">
        <v>8</v>
      </c>
      <c r="D76" s="49" t="s">
        <v>84</v>
      </c>
      <c r="E76" s="49" t="s">
        <v>5</v>
      </c>
      <c r="F76" s="14" t="s">
        <v>44</v>
      </c>
      <c r="G76" s="56" t="s">
        <v>19</v>
      </c>
      <c r="H76" s="69"/>
      <c r="I76" s="70">
        <f>H76*B76</f>
        <v>0</v>
      </c>
      <c r="J76" s="16"/>
      <c r="K76" s="3"/>
      <c r="L76" s="3"/>
      <c r="M76" s="3"/>
      <c r="N76" s="3"/>
      <c r="O76" s="3"/>
      <c r="P76" s="3"/>
      <c r="Q76" s="3"/>
    </row>
    <row r="77" spans="1:17" s="1" customFormat="1" ht="51.75" customHeight="1" x14ac:dyDescent="0.2">
      <c r="A77" s="83" t="s">
        <v>1</v>
      </c>
      <c r="B77" s="48">
        <v>4</v>
      </c>
      <c r="C77" s="13" t="s">
        <v>13</v>
      </c>
      <c r="D77" s="49" t="s">
        <v>2</v>
      </c>
      <c r="E77" s="49" t="s">
        <v>3</v>
      </c>
      <c r="F77" s="14" t="s">
        <v>46</v>
      </c>
      <c r="G77" s="56" t="s">
        <v>19</v>
      </c>
      <c r="H77" s="69"/>
      <c r="I77" s="70">
        <f>H77*B77</f>
        <v>0</v>
      </c>
      <c r="J77" s="16"/>
      <c r="K77" s="3"/>
      <c r="L77" s="3"/>
      <c r="M77" s="3"/>
      <c r="N77" s="3"/>
      <c r="O77" s="3"/>
      <c r="P77" s="3"/>
      <c r="Q77" s="3"/>
    </row>
    <row r="78" spans="1:17" s="1" customFormat="1" ht="57" customHeight="1" x14ac:dyDescent="0.2">
      <c r="A78" s="40" t="s">
        <v>14</v>
      </c>
      <c r="B78" s="48">
        <v>1</v>
      </c>
      <c r="C78" s="90" t="s">
        <v>15</v>
      </c>
      <c r="D78" s="49" t="s">
        <v>48</v>
      </c>
      <c r="E78" s="49" t="s">
        <v>3</v>
      </c>
      <c r="F78" s="49" t="s">
        <v>47</v>
      </c>
      <c r="G78" s="56" t="s">
        <v>19</v>
      </c>
      <c r="H78" s="69"/>
      <c r="I78" s="70">
        <f>H78*B78</f>
        <v>0</v>
      </c>
      <c r="J78" s="16"/>
      <c r="K78" s="3"/>
      <c r="L78" s="3"/>
      <c r="M78" s="3"/>
      <c r="N78" s="3"/>
      <c r="O78" s="3"/>
      <c r="P78" s="3"/>
      <c r="Q78" s="3"/>
    </row>
    <row r="79" spans="1:17" s="1" customFormat="1" ht="121.5" customHeight="1" x14ac:dyDescent="0.2">
      <c r="A79" s="40" t="s">
        <v>16</v>
      </c>
      <c r="B79" s="48">
        <v>4</v>
      </c>
      <c r="C79" s="13" t="s">
        <v>57</v>
      </c>
      <c r="D79" s="49" t="s">
        <v>17</v>
      </c>
      <c r="E79" s="49" t="s">
        <v>18</v>
      </c>
      <c r="F79" s="9" t="s">
        <v>55</v>
      </c>
      <c r="G79" s="56" t="s">
        <v>19</v>
      </c>
      <c r="H79" s="69"/>
      <c r="I79" s="70">
        <f>H79*B79</f>
        <v>0</v>
      </c>
      <c r="J79" s="16"/>
      <c r="K79" s="3"/>
      <c r="L79" s="3"/>
      <c r="M79" s="3"/>
      <c r="N79" s="3"/>
      <c r="O79" s="3"/>
      <c r="P79" s="3"/>
      <c r="Q79" s="3"/>
    </row>
    <row r="80" spans="1:17" s="1" customFormat="1" ht="42.75" customHeight="1" x14ac:dyDescent="0.2">
      <c r="A80" s="85" t="s">
        <v>24</v>
      </c>
      <c r="B80" s="60">
        <v>2</v>
      </c>
      <c r="C80" s="61" t="s">
        <v>25</v>
      </c>
      <c r="D80" s="49" t="s">
        <v>50</v>
      </c>
      <c r="E80" s="49" t="s">
        <v>3</v>
      </c>
      <c r="F80" s="49" t="s">
        <v>51</v>
      </c>
      <c r="G80" s="56" t="s">
        <v>19</v>
      </c>
      <c r="H80" s="69"/>
      <c r="I80" s="70">
        <f>H80*B80</f>
        <v>0</v>
      </c>
      <c r="J80" s="16"/>
      <c r="K80" s="3"/>
      <c r="L80" s="3"/>
      <c r="M80" s="3"/>
      <c r="N80" s="3"/>
      <c r="O80" s="3"/>
      <c r="P80" s="3"/>
      <c r="Q80" s="3"/>
    </row>
    <row r="81" spans="1:17" s="1" customFormat="1" ht="24.75" customHeight="1" x14ac:dyDescent="0.2">
      <c r="A81" s="84"/>
      <c r="B81" s="57"/>
      <c r="C81" s="58"/>
      <c r="D81" s="53"/>
      <c r="E81" s="53"/>
      <c r="F81" s="53"/>
      <c r="G81" s="59"/>
      <c r="H81" s="73"/>
      <c r="I81" s="78"/>
      <c r="J81" s="16"/>
      <c r="K81" s="3"/>
      <c r="L81" s="3"/>
      <c r="M81" s="3"/>
      <c r="N81" s="3"/>
      <c r="O81" s="3"/>
      <c r="P81" s="3"/>
      <c r="Q81" s="3"/>
    </row>
    <row r="82" spans="1:17" s="1" customFormat="1" ht="27.75" customHeight="1" x14ac:dyDescent="0.2">
      <c r="A82" s="41" t="s">
        <v>39</v>
      </c>
      <c r="B82" s="52"/>
      <c r="C82" s="91"/>
      <c r="D82" s="53"/>
      <c r="E82" s="53"/>
      <c r="F82" s="53"/>
      <c r="G82" s="53"/>
      <c r="H82" s="71"/>
      <c r="I82" s="78"/>
      <c r="J82" s="16"/>
      <c r="K82" s="3"/>
      <c r="L82" s="3"/>
      <c r="M82" s="3"/>
      <c r="N82" s="3"/>
      <c r="O82" s="3"/>
      <c r="P82" s="3"/>
      <c r="Q82" s="3"/>
    </row>
    <row r="83" spans="1:17" s="1" customFormat="1" ht="66.75" customHeight="1" x14ac:dyDescent="0.2">
      <c r="A83" s="82" t="s">
        <v>45</v>
      </c>
      <c r="B83" s="48">
        <v>4</v>
      </c>
      <c r="C83" s="13" t="s">
        <v>8</v>
      </c>
      <c r="D83" s="49" t="s">
        <v>84</v>
      </c>
      <c r="E83" s="49" t="s">
        <v>5</v>
      </c>
      <c r="F83" s="14" t="s">
        <v>44</v>
      </c>
      <c r="G83" s="56" t="s">
        <v>19</v>
      </c>
      <c r="H83" s="69"/>
      <c r="I83" s="70">
        <f>H83*B83</f>
        <v>0</v>
      </c>
      <c r="J83" s="16"/>
      <c r="K83" s="3"/>
      <c r="L83" s="3"/>
      <c r="M83" s="3"/>
      <c r="N83" s="3"/>
      <c r="O83" s="3"/>
      <c r="P83" s="3"/>
      <c r="Q83" s="3"/>
    </row>
    <row r="84" spans="1:17" s="1" customFormat="1" ht="57" customHeight="1" x14ac:dyDescent="0.2">
      <c r="A84" s="83" t="s">
        <v>1</v>
      </c>
      <c r="B84" s="48">
        <v>4</v>
      </c>
      <c r="C84" s="13" t="s">
        <v>13</v>
      </c>
      <c r="D84" s="49" t="s">
        <v>2</v>
      </c>
      <c r="E84" s="49" t="s">
        <v>3</v>
      </c>
      <c r="F84" s="14" t="s">
        <v>46</v>
      </c>
      <c r="G84" s="56" t="s">
        <v>19</v>
      </c>
      <c r="H84" s="69"/>
      <c r="I84" s="70">
        <f>H84*B84</f>
        <v>0</v>
      </c>
      <c r="J84" s="16"/>
      <c r="K84" s="3"/>
      <c r="L84" s="3"/>
      <c r="M84" s="3"/>
      <c r="N84" s="3"/>
      <c r="O84" s="3"/>
      <c r="P84" s="3"/>
      <c r="Q84" s="3"/>
    </row>
    <row r="85" spans="1:17" s="1" customFormat="1" ht="55.5" customHeight="1" x14ac:dyDescent="0.2">
      <c r="A85" s="40" t="s">
        <v>14</v>
      </c>
      <c r="B85" s="48">
        <v>1</v>
      </c>
      <c r="C85" s="90" t="s">
        <v>15</v>
      </c>
      <c r="D85" s="49" t="s">
        <v>48</v>
      </c>
      <c r="E85" s="49" t="s">
        <v>3</v>
      </c>
      <c r="F85" s="49" t="s">
        <v>47</v>
      </c>
      <c r="G85" s="56" t="s">
        <v>19</v>
      </c>
      <c r="H85" s="69"/>
      <c r="I85" s="70">
        <f>H85*B85</f>
        <v>0</v>
      </c>
      <c r="J85" s="16"/>
      <c r="K85" s="3"/>
      <c r="L85" s="3"/>
      <c r="M85" s="3"/>
      <c r="N85" s="3"/>
      <c r="O85" s="3"/>
      <c r="P85" s="3"/>
      <c r="Q85" s="3"/>
    </row>
    <row r="86" spans="1:17" s="1" customFormat="1" ht="114" customHeight="1" x14ac:dyDescent="0.2">
      <c r="A86" s="40" t="s">
        <v>16</v>
      </c>
      <c r="B86" s="48">
        <v>4</v>
      </c>
      <c r="C86" s="13" t="s">
        <v>57</v>
      </c>
      <c r="D86" s="49" t="s">
        <v>17</v>
      </c>
      <c r="E86" s="49" t="s">
        <v>18</v>
      </c>
      <c r="F86" s="9" t="s">
        <v>55</v>
      </c>
      <c r="G86" s="56" t="s">
        <v>19</v>
      </c>
      <c r="H86" s="69"/>
      <c r="I86" s="70">
        <f>H86*B86</f>
        <v>0</v>
      </c>
      <c r="J86" s="16"/>
      <c r="K86" s="3"/>
      <c r="L86" s="3"/>
      <c r="M86" s="3"/>
      <c r="N86" s="3"/>
      <c r="O86" s="3"/>
      <c r="P86" s="3"/>
      <c r="Q86" s="3"/>
    </row>
    <row r="87" spans="1:17" s="1" customFormat="1" ht="35.25" customHeight="1" x14ac:dyDescent="0.2">
      <c r="A87" s="85" t="s">
        <v>24</v>
      </c>
      <c r="B87" s="60">
        <v>2</v>
      </c>
      <c r="C87" s="61" t="s">
        <v>25</v>
      </c>
      <c r="D87" s="49" t="s">
        <v>50</v>
      </c>
      <c r="E87" s="49" t="s">
        <v>3</v>
      </c>
      <c r="F87" s="49" t="s">
        <v>51</v>
      </c>
      <c r="G87" s="56" t="s">
        <v>19</v>
      </c>
      <c r="H87" s="69"/>
      <c r="I87" s="70">
        <f>H87*B87</f>
        <v>0</v>
      </c>
      <c r="J87" s="16"/>
      <c r="K87" s="3"/>
      <c r="L87" s="3"/>
      <c r="M87" s="3"/>
      <c r="N87" s="3"/>
      <c r="O87" s="3"/>
      <c r="P87" s="3"/>
      <c r="Q87" s="3"/>
    </row>
    <row r="88" spans="1:17" s="1" customFormat="1" ht="29.25" customHeight="1" x14ac:dyDescent="0.2">
      <c r="A88" s="84"/>
      <c r="B88" s="57"/>
      <c r="C88" s="58"/>
      <c r="D88" s="53"/>
      <c r="E88" s="53"/>
      <c r="F88" s="53"/>
      <c r="G88" s="59"/>
      <c r="H88" s="73"/>
      <c r="I88" s="78"/>
      <c r="J88" s="16"/>
      <c r="K88" s="3"/>
      <c r="L88" s="3"/>
      <c r="M88" s="3"/>
      <c r="N88" s="3"/>
      <c r="O88" s="3"/>
      <c r="P88" s="3"/>
      <c r="Q88" s="3"/>
    </row>
    <row r="89" spans="1:17" s="1" customFormat="1" ht="22.5" customHeight="1" x14ac:dyDescent="0.2">
      <c r="A89" s="41" t="s">
        <v>40</v>
      </c>
      <c r="B89" s="52"/>
      <c r="C89" s="91"/>
      <c r="D89" s="53"/>
      <c r="E89" s="53"/>
      <c r="F89" s="53"/>
      <c r="G89" s="59"/>
      <c r="H89" s="73"/>
      <c r="I89" s="78"/>
      <c r="J89" s="16"/>
      <c r="K89" s="3"/>
      <c r="L89" s="3"/>
      <c r="M89" s="3"/>
      <c r="N89" s="3"/>
      <c r="O89" s="3"/>
      <c r="P89" s="3"/>
      <c r="Q89" s="3"/>
    </row>
    <row r="90" spans="1:17" s="1" customFormat="1" ht="68.25" customHeight="1" x14ac:dyDescent="0.2">
      <c r="A90" s="82" t="s">
        <v>45</v>
      </c>
      <c r="B90" s="48">
        <v>2</v>
      </c>
      <c r="C90" s="13" t="s">
        <v>8</v>
      </c>
      <c r="D90" s="49" t="s">
        <v>84</v>
      </c>
      <c r="E90" s="49" t="s">
        <v>5</v>
      </c>
      <c r="F90" s="14" t="s">
        <v>44</v>
      </c>
      <c r="G90" s="56" t="s">
        <v>19</v>
      </c>
      <c r="H90" s="69"/>
      <c r="I90" s="70">
        <f>H90*B90</f>
        <v>0</v>
      </c>
      <c r="J90" s="16"/>
      <c r="K90" s="3"/>
      <c r="L90" s="3"/>
      <c r="M90" s="3"/>
      <c r="N90" s="3"/>
      <c r="O90" s="3"/>
      <c r="P90" s="3"/>
      <c r="Q90" s="3"/>
    </row>
    <row r="91" spans="1:17" s="1" customFormat="1" ht="57" customHeight="1" x14ac:dyDescent="0.2">
      <c r="A91" s="83" t="s">
        <v>1</v>
      </c>
      <c r="B91" s="48">
        <v>2</v>
      </c>
      <c r="C91" s="13" t="s">
        <v>13</v>
      </c>
      <c r="D91" s="49" t="s">
        <v>2</v>
      </c>
      <c r="E91" s="49" t="s">
        <v>3</v>
      </c>
      <c r="F91" s="14" t="s">
        <v>46</v>
      </c>
      <c r="G91" s="56" t="s">
        <v>19</v>
      </c>
      <c r="H91" s="69"/>
      <c r="I91" s="70">
        <f>H91*B91</f>
        <v>0</v>
      </c>
      <c r="J91" s="16"/>
      <c r="K91" s="3"/>
      <c r="L91" s="3"/>
      <c r="M91" s="3"/>
      <c r="N91" s="3"/>
      <c r="O91" s="3"/>
      <c r="P91" s="3"/>
      <c r="Q91" s="3"/>
    </row>
    <row r="92" spans="1:17" s="1" customFormat="1" ht="54" customHeight="1" x14ac:dyDescent="0.2">
      <c r="A92" s="40" t="s">
        <v>14</v>
      </c>
      <c r="B92" s="48">
        <v>1</v>
      </c>
      <c r="C92" s="90" t="s">
        <v>21</v>
      </c>
      <c r="D92" s="49" t="s">
        <v>49</v>
      </c>
      <c r="E92" s="49" t="s">
        <v>3</v>
      </c>
      <c r="F92" s="49" t="s">
        <v>47</v>
      </c>
      <c r="G92" s="56" t="s">
        <v>19</v>
      </c>
      <c r="H92" s="69"/>
      <c r="I92" s="70">
        <f>H92*B92</f>
        <v>0</v>
      </c>
      <c r="J92" s="16"/>
      <c r="K92" s="3"/>
      <c r="L92" s="3"/>
      <c r="M92" s="3"/>
      <c r="N92" s="3"/>
      <c r="O92" s="3"/>
      <c r="P92" s="3"/>
      <c r="Q92" s="3"/>
    </row>
    <row r="93" spans="1:17" s="1" customFormat="1" ht="113.25" customHeight="1" x14ac:dyDescent="0.2">
      <c r="A93" s="40" t="s">
        <v>16</v>
      </c>
      <c r="B93" s="48">
        <v>2</v>
      </c>
      <c r="C93" s="13" t="s">
        <v>57</v>
      </c>
      <c r="D93" s="49" t="s">
        <v>17</v>
      </c>
      <c r="E93" s="49" t="s">
        <v>18</v>
      </c>
      <c r="F93" s="9" t="s">
        <v>55</v>
      </c>
      <c r="G93" s="56" t="s">
        <v>19</v>
      </c>
      <c r="H93" s="69"/>
      <c r="I93" s="70">
        <f>H93*B93</f>
        <v>0</v>
      </c>
      <c r="J93" s="16"/>
      <c r="K93" s="3"/>
      <c r="L93" s="3"/>
      <c r="M93" s="3"/>
      <c r="N93" s="3"/>
      <c r="O93" s="3"/>
      <c r="P93" s="3"/>
      <c r="Q93" s="3"/>
    </row>
    <row r="94" spans="1:17" s="1" customFormat="1" ht="27.75" customHeight="1" x14ac:dyDescent="0.2">
      <c r="A94" s="42"/>
      <c r="B94" s="63"/>
      <c r="C94" s="35"/>
      <c r="D94" s="64"/>
      <c r="E94" s="64"/>
      <c r="F94" s="65"/>
      <c r="G94" s="66"/>
      <c r="H94" s="80"/>
      <c r="I94" s="75"/>
      <c r="J94" s="16"/>
      <c r="K94" s="3"/>
      <c r="L94" s="3"/>
      <c r="M94" s="3"/>
      <c r="N94" s="3"/>
      <c r="O94" s="3"/>
      <c r="P94" s="3"/>
      <c r="Q94" s="3"/>
    </row>
    <row r="95" spans="1:17" s="1" customFormat="1" ht="30" customHeight="1" x14ac:dyDescent="0.2">
      <c r="A95" s="86" t="s">
        <v>61</v>
      </c>
      <c r="B95" s="57"/>
      <c r="C95" s="58"/>
      <c r="D95" s="53"/>
      <c r="E95" s="53"/>
      <c r="F95" s="53"/>
      <c r="G95" s="59"/>
      <c r="H95" s="73"/>
      <c r="I95" s="74"/>
      <c r="J95" s="16"/>
      <c r="K95" s="3"/>
      <c r="L95" s="3"/>
      <c r="M95" s="3"/>
      <c r="N95" s="3"/>
      <c r="O95" s="3"/>
      <c r="P95" s="3"/>
      <c r="Q95" s="3"/>
    </row>
    <row r="96" spans="1:17" s="1" customFormat="1" ht="87.75" customHeight="1" x14ac:dyDescent="0.2">
      <c r="A96" s="85" t="s">
        <v>66</v>
      </c>
      <c r="B96" s="67">
        <v>19</v>
      </c>
      <c r="C96" s="13" t="s">
        <v>69</v>
      </c>
      <c r="D96" s="49" t="s">
        <v>67</v>
      </c>
      <c r="E96" s="49" t="s">
        <v>3</v>
      </c>
      <c r="F96" s="49" t="s">
        <v>68</v>
      </c>
      <c r="G96" s="56" t="s">
        <v>19</v>
      </c>
      <c r="H96" s="69"/>
      <c r="I96" s="70">
        <f>H96*B96</f>
        <v>0</v>
      </c>
      <c r="J96" s="16"/>
      <c r="K96" s="3"/>
      <c r="L96" s="3"/>
      <c r="M96" s="3"/>
      <c r="N96" s="3"/>
      <c r="O96" s="3"/>
      <c r="P96" s="3"/>
      <c r="Q96" s="3"/>
    </row>
    <row r="97" spans="1:17" s="1" customFormat="1" ht="76.5" customHeight="1" x14ac:dyDescent="0.2">
      <c r="A97" s="85" t="s">
        <v>65</v>
      </c>
      <c r="B97" s="67">
        <v>8</v>
      </c>
      <c r="C97" s="13" t="s">
        <v>71</v>
      </c>
      <c r="D97" s="49" t="s">
        <v>73</v>
      </c>
      <c r="E97" s="49" t="s">
        <v>72</v>
      </c>
      <c r="F97" s="49" t="s">
        <v>70</v>
      </c>
      <c r="G97" s="56" t="s">
        <v>19</v>
      </c>
      <c r="H97" s="69"/>
      <c r="I97" s="70">
        <f>H97*B97</f>
        <v>0</v>
      </c>
      <c r="J97" s="16"/>
      <c r="K97" s="3"/>
      <c r="L97" s="3"/>
      <c r="M97" s="3"/>
      <c r="N97" s="3"/>
      <c r="O97" s="3"/>
      <c r="P97" s="3"/>
      <c r="Q97" s="3"/>
    </row>
    <row r="98" spans="1:17" s="1" customFormat="1" ht="34.5" customHeight="1" x14ac:dyDescent="0.2">
      <c r="A98" s="85" t="s">
        <v>62</v>
      </c>
      <c r="B98" s="67">
        <v>9</v>
      </c>
      <c r="C98" s="13" t="s">
        <v>63</v>
      </c>
      <c r="D98" s="49" t="s">
        <v>4</v>
      </c>
      <c r="E98" s="49" t="s">
        <v>7</v>
      </c>
      <c r="F98" s="49" t="s">
        <v>64</v>
      </c>
      <c r="G98" s="56" t="s">
        <v>19</v>
      </c>
      <c r="H98" s="69"/>
      <c r="I98" s="70">
        <f>H98*B98</f>
        <v>0</v>
      </c>
      <c r="J98" s="16"/>
      <c r="K98" s="3"/>
      <c r="L98" s="3"/>
      <c r="M98" s="3"/>
      <c r="N98" s="3"/>
      <c r="O98" s="3"/>
      <c r="P98" s="3"/>
      <c r="Q98" s="3"/>
    </row>
    <row r="99" spans="1:17" s="1" customFormat="1" ht="29.25" customHeight="1" x14ac:dyDescent="0.2">
      <c r="A99" s="84"/>
      <c r="B99" s="57"/>
      <c r="C99" s="58"/>
      <c r="D99" s="53"/>
      <c r="E99" s="53"/>
      <c r="F99" s="53"/>
      <c r="G99" s="59"/>
      <c r="H99" s="73"/>
      <c r="I99" s="74"/>
      <c r="J99" s="16"/>
      <c r="K99" s="3"/>
      <c r="L99" s="3"/>
      <c r="M99" s="3"/>
      <c r="N99" s="3"/>
      <c r="O99" s="3"/>
      <c r="P99" s="3"/>
      <c r="Q99" s="3"/>
    </row>
    <row r="100" spans="1:17" s="1" customFormat="1" ht="31.5" customHeight="1" x14ac:dyDescent="0.2">
      <c r="A100" s="85" t="s">
        <v>74</v>
      </c>
      <c r="B100" s="60"/>
      <c r="C100" s="61"/>
      <c r="D100" s="49"/>
      <c r="E100" s="49"/>
      <c r="F100" s="49"/>
      <c r="G100" s="68"/>
      <c r="H100" s="81"/>
      <c r="I100" s="70">
        <f>SUM(I8:I98)</f>
        <v>0</v>
      </c>
      <c r="J100" s="16"/>
      <c r="K100" s="3"/>
      <c r="L100" s="3"/>
      <c r="M100" s="3"/>
      <c r="N100" s="3"/>
      <c r="O100" s="3"/>
      <c r="P100" s="3"/>
      <c r="Q100" s="3"/>
    </row>
    <row r="101" spans="1:17" s="1" customFormat="1" ht="34.5" customHeight="1" x14ac:dyDescent="0.2">
      <c r="A101" s="85" t="s">
        <v>43</v>
      </c>
      <c r="B101" s="60"/>
      <c r="C101" s="61" t="s">
        <v>76</v>
      </c>
      <c r="D101" s="49"/>
      <c r="E101" s="49"/>
      <c r="F101" s="49"/>
      <c r="G101" s="68"/>
      <c r="H101" s="81"/>
      <c r="I101" s="69"/>
      <c r="J101" s="16"/>
      <c r="K101" s="3"/>
      <c r="L101" s="3"/>
      <c r="M101" s="3"/>
      <c r="N101" s="3"/>
      <c r="O101" s="3"/>
      <c r="P101" s="3"/>
      <c r="Q101" s="3"/>
    </row>
    <row r="102" spans="1:17" s="1" customFormat="1" ht="33.75" customHeight="1" x14ac:dyDescent="0.2">
      <c r="A102" s="87" t="s">
        <v>75</v>
      </c>
      <c r="B102" s="33"/>
      <c r="C102" s="34"/>
      <c r="D102" s="32"/>
      <c r="E102" s="32"/>
      <c r="F102" s="32"/>
      <c r="G102" s="36"/>
      <c r="H102" s="37"/>
      <c r="I102" s="38">
        <f>I100+I101</f>
        <v>0</v>
      </c>
      <c r="J102" s="16"/>
      <c r="K102" s="3"/>
      <c r="L102" s="3"/>
      <c r="M102" s="3"/>
      <c r="N102" s="3"/>
      <c r="O102" s="3"/>
      <c r="P102" s="3"/>
      <c r="Q102" s="3"/>
    </row>
    <row r="103" spans="1:17" s="3" customFormat="1" x14ac:dyDescent="0.2">
      <c r="A103" s="88"/>
      <c r="B103" s="18"/>
      <c r="C103" s="92"/>
      <c r="D103" s="4"/>
      <c r="E103" s="4"/>
      <c r="F103" s="4"/>
      <c r="G103" s="4"/>
      <c r="H103" s="11"/>
      <c r="I103" s="11"/>
      <c r="J103" s="16"/>
    </row>
    <row r="104" spans="1:17" s="3" customFormat="1" x14ac:dyDescent="0.2">
      <c r="A104" s="88"/>
      <c r="B104" s="18"/>
      <c r="C104" s="92"/>
      <c r="D104" s="4"/>
      <c r="E104" s="4"/>
      <c r="F104" s="4"/>
      <c r="G104" s="4"/>
      <c r="H104" s="11"/>
      <c r="I104" s="11"/>
      <c r="J104" s="16"/>
    </row>
    <row r="105" spans="1:17" s="3" customFormat="1" x14ac:dyDescent="0.2">
      <c r="A105" s="88"/>
      <c r="B105" s="18"/>
      <c r="C105" s="92"/>
      <c r="D105" s="4"/>
      <c r="E105" s="4"/>
      <c r="F105" s="4"/>
      <c r="G105" s="4"/>
      <c r="H105" s="11"/>
      <c r="I105" s="11"/>
      <c r="J105" s="16"/>
    </row>
    <row r="106" spans="1:17" s="3" customFormat="1" x14ac:dyDescent="0.2">
      <c r="A106" s="88"/>
      <c r="B106" s="18"/>
      <c r="C106" s="92"/>
      <c r="D106" s="4"/>
      <c r="E106" s="4"/>
      <c r="F106" s="4"/>
      <c r="G106" s="4"/>
      <c r="H106" s="11"/>
      <c r="I106" s="11"/>
      <c r="J106" s="16"/>
    </row>
    <row r="107" spans="1:17" s="3" customFormat="1" x14ac:dyDescent="0.2">
      <c r="A107" s="88"/>
      <c r="B107" s="18"/>
      <c r="C107" s="92"/>
      <c r="D107" s="4"/>
      <c r="E107" s="4"/>
      <c r="F107" s="4"/>
      <c r="G107" s="4"/>
      <c r="H107" s="11"/>
      <c r="I107" s="11"/>
      <c r="J107" s="16"/>
    </row>
    <row r="108" spans="1:17" s="3" customFormat="1" x14ac:dyDescent="0.2">
      <c r="A108" s="88"/>
      <c r="B108" s="18"/>
      <c r="C108" s="92"/>
      <c r="D108" s="4"/>
      <c r="E108" s="4"/>
      <c r="F108" s="4"/>
      <c r="G108" s="4"/>
      <c r="H108" s="11"/>
      <c r="I108" s="11"/>
      <c r="J108" s="16"/>
    </row>
    <row r="109" spans="1:17" s="3" customFormat="1" x14ac:dyDescent="0.2">
      <c r="A109" s="88"/>
      <c r="B109" s="18"/>
      <c r="C109" s="92"/>
      <c r="D109" s="4"/>
      <c r="E109" s="4"/>
      <c r="F109" s="4"/>
      <c r="G109" s="4"/>
      <c r="H109" s="11"/>
      <c r="I109" s="11"/>
      <c r="J109" s="16"/>
    </row>
    <row r="110" spans="1:17" s="3" customFormat="1" x14ac:dyDescent="0.2">
      <c r="A110" s="88"/>
      <c r="B110" s="18"/>
      <c r="C110" s="92"/>
      <c r="D110" s="4"/>
      <c r="E110" s="4"/>
      <c r="F110" s="4"/>
      <c r="G110" s="4"/>
      <c r="H110" s="11"/>
      <c r="I110" s="11"/>
      <c r="J110" s="16"/>
    </row>
    <row r="111" spans="1:17" s="3" customFormat="1" x14ac:dyDescent="0.2">
      <c r="A111" s="89"/>
      <c r="B111" s="18"/>
      <c r="C111" s="92"/>
      <c r="D111" s="4"/>
      <c r="E111" s="4"/>
      <c r="F111" s="4"/>
      <c r="G111" s="4"/>
      <c r="H111" s="11"/>
      <c r="I111" s="11"/>
      <c r="J111" s="16"/>
    </row>
    <row r="112" spans="1:17" s="3" customFormat="1" x14ac:dyDescent="0.2">
      <c r="A112" s="89"/>
      <c r="B112" s="18"/>
      <c r="C112" s="92"/>
      <c r="D112" s="4"/>
      <c r="E112" s="4"/>
      <c r="F112" s="4"/>
      <c r="G112" s="4"/>
      <c r="H112" s="11"/>
      <c r="I112" s="11"/>
      <c r="J112" s="16"/>
    </row>
    <row r="113" spans="1:10" s="3" customFormat="1" x14ac:dyDescent="0.2">
      <c r="A113" s="89"/>
      <c r="B113" s="18"/>
      <c r="C113" s="92"/>
      <c r="D113" s="4"/>
      <c r="E113" s="4"/>
      <c r="F113" s="4"/>
      <c r="G113" s="4"/>
      <c r="H113" s="11"/>
      <c r="I113" s="11"/>
      <c r="J113" s="16"/>
    </row>
    <row r="114" spans="1:10" s="3" customFormat="1" x14ac:dyDescent="0.2">
      <c r="A114" s="89"/>
      <c r="B114" s="18"/>
      <c r="C114" s="92"/>
      <c r="D114" s="4"/>
      <c r="E114" s="4"/>
      <c r="F114" s="4"/>
      <c r="G114" s="4"/>
      <c r="H114" s="11"/>
      <c r="I114" s="11"/>
      <c r="J114" s="16"/>
    </row>
    <row r="115" spans="1:10" s="3" customFormat="1" x14ac:dyDescent="0.2">
      <c r="A115" s="89"/>
      <c r="B115" s="18"/>
      <c r="C115" s="92"/>
      <c r="D115" s="4"/>
      <c r="E115" s="4"/>
      <c r="F115" s="4"/>
      <c r="G115" s="4"/>
      <c r="H115" s="11"/>
      <c r="I115" s="11"/>
      <c r="J115" s="16"/>
    </row>
    <row r="116" spans="1:10" s="3" customFormat="1" x14ac:dyDescent="0.2">
      <c r="A116" s="89"/>
      <c r="B116" s="18"/>
      <c r="C116" s="92"/>
      <c r="D116" s="4"/>
      <c r="E116" s="4"/>
      <c r="F116" s="4"/>
      <c r="G116" s="4"/>
      <c r="H116" s="11"/>
      <c r="I116" s="11"/>
      <c r="J116" s="16"/>
    </row>
    <row r="117" spans="1:10" s="3" customFormat="1" x14ac:dyDescent="0.2">
      <c r="A117" s="89"/>
      <c r="B117" s="18"/>
      <c r="C117" s="92"/>
      <c r="D117" s="4"/>
      <c r="E117" s="4"/>
      <c r="F117" s="4"/>
      <c r="G117" s="4"/>
      <c r="H117" s="11"/>
      <c r="I117" s="11"/>
      <c r="J117" s="16"/>
    </row>
    <row r="118" spans="1:10" s="3" customFormat="1" x14ac:dyDescent="0.2">
      <c r="A118" s="89"/>
      <c r="B118" s="18"/>
      <c r="C118" s="92"/>
      <c r="D118" s="4"/>
      <c r="E118" s="4"/>
      <c r="F118" s="4"/>
      <c r="G118" s="4"/>
      <c r="H118" s="11"/>
      <c r="I118" s="11"/>
      <c r="J118" s="16"/>
    </row>
    <row r="119" spans="1:10" s="3" customFormat="1" x14ac:dyDescent="0.2">
      <c r="A119" s="89"/>
      <c r="B119" s="18"/>
      <c r="C119" s="92"/>
      <c r="D119" s="4"/>
      <c r="E119" s="4"/>
      <c r="F119" s="4"/>
      <c r="G119" s="4"/>
      <c r="H119" s="11"/>
      <c r="I119" s="11"/>
      <c r="J119" s="16"/>
    </row>
    <row r="120" spans="1:10" s="3" customFormat="1" x14ac:dyDescent="0.2">
      <c r="A120" s="89"/>
      <c r="B120" s="18"/>
      <c r="C120" s="92"/>
      <c r="D120" s="4"/>
      <c r="E120" s="4"/>
      <c r="F120" s="4"/>
      <c r="G120" s="4"/>
      <c r="H120" s="11"/>
      <c r="I120" s="11"/>
      <c r="J120" s="16"/>
    </row>
    <row r="121" spans="1:10" s="3" customFormat="1" x14ac:dyDescent="0.2">
      <c r="A121" s="89"/>
      <c r="B121" s="18"/>
      <c r="C121" s="92"/>
      <c r="D121" s="4"/>
      <c r="E121" s="4"/>
      <c r="F121" s="4"/>
      <c r="G121" s="4"/>
      <c r="H121" s="11"/>
      <c r="I121" s="11"/>
      <c r="J121" s="16"/>
    </row>
    <row r="122" spans="1:10" s="3" customFormat="1" x14ac:dyDescent="0.2">
      <c r="A122" s="89"/>
      <c r="B122" s="18"/>
      <c r="C122" s="5"/>
      <c r="D122" s="4"/>
      <c r="E122" s="4"/>
      <c r="F122" s="4"/>
      <c r="G122" s="4"/>
      <c r="H122" s="11"/>
      <c r="I122" s="11"/>
      <c r="J122" s="16"/>
    </row>
    <row r="123" spans="1:10" s="3" customFormat="1" x14ac:dyDescent="0.2">
      <c r="A123" s="89"/>
      <c r="B123" s="18"/>
      <c r="C123" s="5"/>
      <c r="D123" s="4"/>
      <c r="E123" s="4"/>
      <c r="F123" s="4"/>
      <c r="G123" s="4"/>
      <c r="H123" s="11"/>
      <c r="I123" s="11"/>
      <c r="J123" s="16"/>
    </row>
    <row r="124" spans="1:10" s="3" customFormat="1" x14ac:dyDescent="0.2">
      <c r="A124" s="89"/>
      <c r="B124" s="18"/>
      <c r="D124" s="4"/>
      <c r="E124" s="4"/>
      <c r="F124" s="4"/>
      <c r="G124" s="4"/>
      <c r="H124" s="11"/>
      <c r="I124" s="11"/>
      <c r="J124" s="16"/>
    </row>
    <row r="125" spans="1:10" s="3" customFormat="1" x14ac:dyDescent="0.2">
      <c r="A125" s="89"/>
      <c r="B125" s="18"/>
      <c r="D125" s="4"/>
      <c r="E125" s="4"/>
      <c r="F125" s="4"/>
      <c r="G125" s="4"/>
      <c r="H125" s="11"/>
      <c r="I125" s="11"/>
      <c r="J125" s="16"/>
    </row>
    <row r="126" spans="1:10" s="3" customFormat="1" x14ac:dyDescent="0.2">
      <c r="A126" s="89"/>
      <c r="B126" s="18"/>
      <c r="D126" s="4"/>
      <c r="E126" s="4"/>
      <c r="F126" s="4"/>
      <c r="G126" s="4"/>
      <c r="H126" s="11"/>
      <c r="I126" s="11"/>
      <c r="J126" s="16"/>
    </row>
    <row r="127" spans="1:10" s="3" customFormat="1" x14ac:dyDescent="0.2">
      <c r="A127" s="89"/>
      <c r="B127" s="18"/>
      <c r="D127" s="4"/>
      <c r="E127" s="4"/>
      <c r="F127" s="4"/>
      <c r="G127" s="4"/>
      <c r="H127" s="11"/>
      <c r="I127" s="11"/>
      <c r="J127" s="16"/>
    </row>
    <row r="128" spans="1:10" s="3" customFormat="1" x14ac:dyDescent="0.2">
      <c r="A128" s="89"/>
      <c r="B128" s="18"/>
      <c r="D128" s="4"/>
      <c r="E128" s="4"/>
      <c r="F128" s="4"/>
      <c r="G128" s="4"/>
      <c r="H128" s="11"/>
      <c r="I128" s="11"/>
      <c r="J128" s="16"/>
    </row>
    <row r="129" spans="1:10" s="3" customFormat="1" x14ac:dyDescent="0.2">
      <c r="A129" s="89"/>
      <c r="B129" s="18"/>
      <c r="D129" s="4"/>
      <c r="E129" s="4"/>
      <c r="F129" s="4"/>
      <c r="G129" s="4"/>
      <c r="H129" s="11"/>
      <c r="I129" s="11"/>
      <c r="J129" s="16"/>
    </row>
    <row r="130" spans="1:10" s="3" customFormat="1" x14ac:dyDescent="0.2">
      <c r="A130" s="89"/>
      <c r="B130" s="18"/>
      <c r="D130" s="4"/>
      <c r="E130" s="4"/>
      <c r="F130" s="4"/>
      <c r="G130" s="4"/>
      <c r="H130" s="11"/>
      <c r="I130" s="11"/>
      <c r="J130" s="16"/>
    </row>
    <row r="131" spans="1:10" s="3" customFormat="1" x14ac:dyDescent="0.2">
      <c r="A131" s="89"/>
      <c r="B131" s="18"/>
      <c r="D131" s="4"/>
      <c r="E131" s="4"/>
      <c r="F131" s="4"/>
      <c r="G131" s="4"/>
      <c r="H131" s="11"/>
      <c r="I131" s="11"/>
      <c r="J131" s="16"/>
    </row>
    <row r="132" spans="1:10" s="3" customFormat="1" x14ac:dyDescent="0.2">
      <c r="A132" s="89"/>
      <c r="B132" s="18"/>
      <c r="D132" s="4"/>
      <c r="E132" s="4"/>
      <c r="F132" s="4"/>
      <c r="G132" s="4"/>
      <c r="H132" s="11"/>
      <c r="I132" s="11"/>
      <c r="J132" s="16"/>
    </row>
    <row r="133" spans="1:10" s="3" customFormat="1" x14ac:dyDescent="0.2">
      <c r="A133" s="89"/>
      <c r="B133" s="18"/>
      <c r="D133" s="4"/>
      <c r="E133" s="4"/>
      <c r="F133" s="4"/>
      <c r="G133" s="4"/>
      <c r="H133" s="11"/>
      <c r="I133" s="11"/>
      <c r="J133" s="16"/>
    </row>
    <row r="134" spans="1:10" s="3" customFormat="1" x14ac:dyDescent="0.2">
      <c r="A134" s="89"/>
      <c r="B134" s="18"/>
      <c r="D134" s="4"/>
      <c r="E134" s="4"/>
      <c r="F134" s="4"/>
      <c r="G134" s="4"/>
      <c r="H134" s="11"/>
      <c r="I134" s="11"/>
      <c r="J134" s="16"/>
    </row>
    <row r="135" spans="1:10" s="3" customFormat="1" x14ac:dyDescent="0.2">
      <c r="A135" s="89"/>
      <c r="B135" s="18"/>
      <c r="D135" s="4"/>
      <c r="E135" s="4"/>
      <c r="F135" s="4"/>
      <c r="G135" s="4"/>
      <c r="H135" s="11"/>
      <c r="I135" s="11"/>
      <c r="J135" s="16"/>
    </row>
    <row r="136" spans="1:10" s="3" customFormat="1" x14ac:dyDescent="0.2">
      <c r="A136" s="89"/>
      <c r="B136" s="18"/>
      <c r="D136" s="4"/>
      <c r="E136" s="4"/>
      <c r="F136" s="4"/>
      <c r="G136" s="4"/>
      <c r="H136" s="11"/>
      <c r="I136" s="11"/>
      <c r="J136" s="16"/>
    </row>
    <row r="137" spans="1:10" s="3" customFormat="1" x14ac:dyDescent="0.2">
      <c r="A137" s="89"/>
      <c r="B137" s="18"/>
      <c r="D137" s="4"/>
      <c r="E137" s="4"/>
      <c r="F137" s="4"/>
      <c r="G137" s="4"/>
      <c r="H137" s="11"/>
      <c r="I137" s="11"/>
      <c r="J137" s="16"/>
    </row>
    <row r="138" spans="1:10" s="3" customFormat="1" x14ac:dyDescent="0.2">
      <c r="A138" s="89"/>
      <c r="B138" s="18"/>
      <c r="D138" s="4"/>
      <c r="E138" s="4"/>
      <c r="F138" s="4"/>
      <c r="G138" s="4"/>
      <c r="H138" s="11"/>
      <c r="I138" s="11"/>
      <c r="J138" s="16"/>
    </row>
    <row r="139" spans="1:10" s="3" customFormat="1" x14ac:dyDescent="0.2">
      <c r="A139" s="89"/>
      <c r="B139" s="18"/>
      <c r="D139" s="4"/>
      <c r="E139" s="4"/>
      <c r="F139" s="4"/>
      <c r="G139" s="4"/>
      <c r="H139" s="11"/>
      <c r="I139" s="11"/>
      <c r="J139" s="16"/>
    </row>
    <row r="140" spans="1:10" s="3" customFormat="1" x14ac:dyDescent="0.2">
      <c r="A140" s="89"/>
      <c r="B140" s="18"/>
      <c r="D140" s="4"/>
      <c r="E140" s="4"/>
      <c r="F140" s="4"/>
      <c r="G140" s="4"/>
      <c r="H140" s="11"/>
      <c r="I140" s="11"/>
      <c r="J140" s="16"/>
    </row>
    <row r="141" spans="1:10" s="3" customFormat="1" x14ac:dyDescent="0.2">
      <c r="A141" s="89"/>
      <c r="B141" s="18"/>
      <c r="D141" s="4"/>
      <c r="E141" s="4"/>
      <c r="F141" s="4"/>
      <c r="G141" s="4"/>
      <c r="H141" s="11"/>
      <c r="I141" s="11"/>
      <c r="J141" s="16"/>
    </row>
    <row r="142" spans="1:10" s="3" customFormat="1" x14ac:dyDescent="0.2">
      <c r="A142" s="89"/>
      <c r="B142" s="18"/>
      <c r="D142" s="4"/>
      <c r="E142" s="4"/>
      <c r="F142" s="4"/>
      <c r="G142" s="4"/>
      <c r="H142" s="11"/>
      <c r="I142" s="11"/>
      <c r="J142" s="16"/>
    </row>
    <row r="143" spans="1:10" s="3" customFormat="1" x14ac:dyDescent="0.2">
      <c r="A143" s="89"/>
      <c r="B143" s="18"/>
      <c r="D143" s="4"/>
      <c r="E143" s="4"/>
      <c r="F143" s="4"/>
      <c r="G143" s="4"/>
      <c r="H143" s="11"/>
      <c r="I143" s="11"/>
      <c r="J143" s="16"/>
    </row>
    <row r="144" spans="1:10" s="3" customFormat="1" x14ac:dyDescent="0.2">
      <c r="A144" s="89"/>
      <c r="B144" s="18"/>
      <c r="D144" s="4"/>
      <c r="E144" s="4"/>
      <c r="F144" s="4"/>
      <c r="G144" s="4"/>
      <c r="H144" s="11"/>
      <c r="I144" s="11"/>
      <c r="J144" s="16"/>
    </row>
    <row r="145" spans="1:10" s="3" customFormat="1" x14ac:dyDescent="0.2">
      <c r="A145" s="89"/>
      <c r="B145" s="18"/>
      <c r="D145" s="4"/>
      <c r="E145" s="4"/>
      <c r="F145" s="4"/>
      <c r="G145" s="4"/>
      <c r="H145" s="11"/>
      <c r="I145" s="11"/>
      <c r="J145" s="16"/>
    </row>
    <row r="146" spans="1:10" s="3" customFormat="1" x14ac:dyDescent="0.2">
      <c r="A146" s="89"/>
      <c r="B146" s="18"/>
      <c r="D146" s="4"/>
      <c r="E146" s="4"/>
      <c r="F146" s="4"/>
      <c r="G146" s="4"/>
      <c r="H146" s="11"/>
      <c r="I146" s="11"/>
      <c r="J146" s="16"/>
    </row>
    <row r="147" spans="1:10" s="3" customFormat="1" x14ac:dyDescent="0.2">
      <c r="A147" s="89"/>
      <c r="B147" s="18"/>
      <c r="D147" s="4"/>
      <c r="E147" s="4"/>
      <c r="F147" s="4"/>
      <c r="G147" s="4"/>
      <c r="H147" s="11"/>
      <c r="I147" s="11"/>
      <c r="J147" s="16"/>
    </row>
    <row r="148" spans="1:10" s="3" customFormat="1" x14ac:dyDescent="0.2">
      <c r="A148" s="89"/>
      <c r="B148" s="18"/>
      <c r="D148" s="4"/>
      <c r="E148" s="4"/>
      <c r="F148" s="4"/>
      <c r="G148" s="4"/>
      <c r="H148" s="11"/>
      <c r="I148" s="11"/>
      <c r="J148" s="16"/>
    </row>
    <row r="149" spans="1:10" s="3" customFormat="1" x14ac:dyDescent="0.2">
      <c r="A149" s="89"/>
      <c r="B149" s="18"/>
      <c r="D149" s="4"/>
      <c r="E149" s="4"/>
      <c r="F149" s="4"/>
      <c r="G149" s="4"/>
      <c r="H149" s="11"/>
      <c r="I149" s="11"/>
      <c r="J149" s="16"/>
    </row>
    <row r="150" spans="1:10" s="3" customFormat="1" x14ac:dyDescent="0.2">
      <c r="A150" s="89"/>
      <c r="B150" s="18"/>
      <c r="D150" s="4"/>
      <c r="E150" s="4"/>
      <c r="F150" s="4"/>
      <c r="G150" s="4"/>
      <c r="H150" s="11"/>
      <c r="I150" s="11"/>
      <c r="J150" s="16"/>
    </row>
    <row r="151" spans="1:10" s="3" customFormat="1" x14ac:dyDescent="0.2">
      <c r="A151" s="89"/>
      <c r="B151" s="18"/>
      <c r="D151" s="4"/>
      <c r="E151" s="4"/>
      <c r="F151" s="4"/>
      <c r="G151" s="4"/>
      <c r="H151" s="11"/>
      <c r="I151" s="11"/>
      <c r="J151" s="16"/>
    </row>
    <row r="152" spans="1:10" s="3" customFormat="1" x14ac:dyDescent="0.2">
      <c r="A152" s="89"/>
      <c r="B152" s="18"/>
      <c r="D152" s="4"/>
      <c r="E152" s="4"/>
      <c r="F152" s="4"/>
      <c r="G152" s="4"/>
      <c r="H152" s="11"/>
      <c r="I152" s="11"/>
      <c r="J152" s="16"/>
    </row>
    <row r="153" spans="1:10" s="3" customFormat="1" x14ac:dyDescent="0.2">
      <c r="A153" s="89"/>
      <c r="B153" s="18"/>
      <c r="D153" s="4"/>
      <c r="E153" s="4"/>
      <c r="F153" s="4"/>
      <c r="G153" s="4"/>
      <c r="H153" s="11"/>
      <c r="I153" s="11"/>
      <c r="J153" s="16"/>
    </row>
    <row r="154" spans="1:10" s="3" customFormat="1" x14ac:dyDescent="0.2">
      <c r="A154" s="89"/>
      <c r="B154" s="18"/>
      <c r="D154" s="4"/>
      <c r="E154" s="4"/>
      <c r="F154" s="4"/>
      <c r="G154" s="4"/>
      <c r="H154" s="11"/>
      <c r="I154" s="11"/>
      <c r="J154" s="16"/>
    </row>
    <row r="155" spans="1:10" s="3" customFormat="1" x14ac:dyDescent="0.2">
      <c r="A155" s="89"/>
      <c r="B155" s="18"/>
      <c r="D155" s="4"/>
      <c r="E155" s="4"/>
      <c r="F155" s="4"/>
      <c r="G155" s="4"/>
      <c r="H155" s="11"/>
      <c r="I155" s="11"/>
      <c r="J155" s="16"/>
    </row>
    <row r="156" spans="1:10" s="3" customFormat="1" x14ac:dyDescent="0.2">
      <c r="A156" s="43"/>
      <c r="B156" s="18"/>
      <c r="D156" s="4"/>
      <c r="E156" s="4"/>
      <c r="F156" s="4"/>
      <c r="G156" s="4"/>
      <c r="H156" s="11"/>
      <c r="I156" s="11"/>
      <c r="J156" s="16"/>
    </row>
    <row r="157" spans="1:10" s="3" customFormat="1" x14ac:dyDescent="0.2">
      <c r="A157" s="43"/>
      <c r="B157" s="18"/>
      <c r="D157" s="4"/>
      <c r="E157" s="4"/>
      <c r="F157" s="4"/>
      <c r="G157" s="4"/>
      <c r="H157" s="11"/>
      <c r="I157" s="11"/>
      <c r="J157" s="16"/>
    </row>
    <row r="158" spans="1:10" s="3" customFormat="1" x14ac:dyDescent="0.2">
      <c r="A158" s="43"/>
      <c r="B158" s="18"/>
      <c r="D158" s="4"/>
      <c r="E158" s="4"/>
      <c r="F158" s="4"/>
      <c r="G158" s="4"/>
      <c r="H158" s="11"/>
      <c r="I158" s="11"/>
      <c r="J158" s="16"/>
    </row>
    <row r="159" spans="1:10" s="3" customFormat="1" x14ac:dyDescent="0.2">
      <c r="A159" s="43"/>
      <c r="B159" s="18"/>
      <c r="D159" s="4"/>
      <c r="E159" s="4"/>
      <c r="F159" s="4"/>
      <c r="G159" s="4"/>
      <c r="H159" s="11"/>
      <c r="I159" s="11"/>
      <c r="J159" s="16"/>
    </row>
    <row r="160" spans="1:10" s="3" customFormat="1" x14ac:dyDescent="0.2">
      <c r="A160" s="43"/>
      <c r="B160" s="18"/>
      <c r="D160" s="4"/>
      <c r="E160" s="4"/>
      <c r="F160" s="4"/>
      <c r="G160" s="4"/>
      <c r="H160" s="11"/>
      <c r="I160" s="11"/>
      <c r="J160" s="16"/>
    </row>
    <row r="161" spans="1:10" s="3" customFormat="1" x14ac:dyDescent="0.2">
      <c r="A161" s="43"/>
      <c r="B161" s="18"/>
      <c r="D161" s="4"/>
      <c r="E161" s="4"/>
      <c r="F161" s="4"/>
      <c r="G161" s="4"/>
      <c r="H161" s="11"/>
      <c r="I161" s="11"/>
      <c r="J161" s="16"/>
    </row>
    <row r="162" spans="1:10" s="3" customFormat="1" x14ac:dyDescent="0.2">
      <c r="A162" s="43"/>
      <c r="B162" s="18"/>
      <c r="D162" s="4"/>
      <c r="E162" s="4"/>
      <c r="F162" s="4"/>
      <c r="G162" s="4"/>
      <c r="H162" s="11"/>
      <c r="I162" s="11"/>
      <c r="J162" s="16"/>
    </row>
    <row r="163" spans="1:10" s="3" customFormat="1" x14ac:dyDescent="0.2">
      <c r="A163" s="43"/>
      <c r="B163" s="18"/>
      <c r="D163" s="4"/>
      <c r="E163" s="4"/>
      <c r="F163" s="4"/>
      <c r="G163" s="4"/>
      <c r="H163" s="11"/>
      <c r="I163" s="11"/>
      <c r="J163" s="16"/>
    </row>
    <row r="164" spans="1:10" s="3" customFormat="1" x14ac:dyDescent="0.2">
      <c r="A164" s="43"/>
      <c r="B164" s="18"/>
      <c r="D164" s="4"/>
      <c r="E164" s="4"/>
      <c r="F164" s="4"/>
      <c r="G164" s="4"/>
      <c r="H164" s="11"/>
      <c r="I164" s="11"/>
      <c r="J164" s="16"/>
    </row>
    <row r="165" spans="1:10" s="3" customFormat="1" x14ac:dyDescent="0.2">
      <c r="A165" s="43"/>
      <c r="B165" s="18"/>
      <c r="D165" s="4"/>
      <c r="E165" s="4"/>
      <c r="F165" s="4"/>
      <c r="G165" s="4"/>
      <c r="H165" s="11"/>
      <c r="I165" s="11"/>
      <c r="J165" s="16"/>
    </row>
    <row r="166" spans="1:10" s="3" customFormat="1" x14ac:dyDescent="0.2">
      <c r="A166" s="43"/>
      <c r="B166" s="18"/>
      <c r="D166" s="4"/>
      <c r="E166" s="4"/>
      <c r="F166" s="4"/>
      <c r="G166" s="4"/>
      <c r="H166" s="11"/>
      <c r="I166" s="11"/>
      <c r="J166" s="16"/>
    </row>
    <row r="167" spans="1:10" s="3" customFormat="1" x14ac:dyDescent="0.2">
      <c r="A167" s="43"/>
      <c r="B167" s="18"/>
      <c r="D167" s="4"/>
      <c r="E167" s="4"/>
      <c r="F167" s="4"/>
      <c r="G167" s="4"/>
      <c r="H167" s="11"/>
      <c r="I167" s="11"/>
      <c r="J167" s="16"/>
    </row>
    <row r="168" spans="1:10" s="3" customFormat="1" x14ac:dyDescent="0.2">
      <c r="A168" s="43"/>
      <c r="B168" s="18"/>
      <c r="D168" s="4"/>
      <c r="E168" s="4"/>
      <c r="F168" s="4"/>
      <c r="G168" s="4"/>
      <c r="H168" s="11"/>
      <c r="I168" s="11"/>
      <c r="J168" s="16"/>
    </row>
    <row r="169" spans="1:10" s="3" customFormat="1" x14ac:dyDescent="0.2">
      <c r="A169" s="43"/>
      <c r="B169" s="18"/>
      <c r="D169" s="4"/>
      <c r="E169" s="4"/>
      <c r="F169" s="4"/>
      <c r="G169" s="4"/>
      <c r="H169" s="11"/>
      <c r="I169" s="11"/>
      <c r="J169" s="16"/>
    </row>
    <row r="170" spans="1:10" s="3" customFormat="1" x14ac:dyDescent="0.2">
      <c r="A170" s="43"/>
      <c r="B170" s="18"/>
      <c r="D170" s="4"/>
      <c r="E170" s="4"/>
      <c r="F170" s="4"/>
      <c r="G170" s="4"/>
      <c r="H170" s="11"/>
      <c r="I170" s="11"/>
      <c r="J170" s="16"/>
    </row>
    <row r="171" spans="1:10" s="3" customFormat="1" x14ac:dyDescent="0.2">
      <c r="A171" s="43"/>
      <c r="B171" s="18"/>
      <c r="D171" s="4"/>
      <c r="E171" s="4"/>
      <c r="F171" s="4"/>
      <c r="G171" s="4"/>
      <c r="H171" s="11"/>
      <c r="I171" s="11"/>
      <c r="J171" s="16"/>
    </row>
    <row r="172" spans="1:10" s="3" customFormat="1" x14ac:dyDescent="0.2">
      <c r="A172" s="43"/>
      <c r="B172" s="18"/>
      <c r="D172" s="4"/>
      <c r="E172" s="4"/>
      <c r="F172" s="4"/>
      <c r="G172" s="4"/>
      <c r="H172" s="11"/>
      <c r="I172" s="11"/>
      <c r="J172" s="16"/>
    </row>
    <row r="173" spans="1:10" s="3" customFormat="1" x14ac:dyDescent="0.2">
      <c r="A173" s="43"/>
      <c r="B173" s="18"/>
      <c r="D173" s="4"/>
      <c r="E173" s="4"/>
      <c r="F173" s="4"/>
      <c r="G173" s="4"/>
      <c r="H173" s="11"/>
      <c r="I173" s="11"/>
      <c r="J173" s="16"/>
    </row>
    <row r="174" spans="1:10" s="3" customFormat="1" x14ac:dyDescent="0.2">
      <c r="A174" s="43"/>
      <c r="B174" s="18"/>
      <c r="D174" s="4"/>
      <c r="E174" s="4"/>
      <c r="F174" s="4"/>
      <c r="G174" s="4"/>
      <c r="H174" s="11"/>
      <c r="I174" s="11"/>
      <c r="J174" s="16"/>
    </row>
    <row r="175" spans="1:10" s="3" customFormat="1" x14ac:dyDescent="0.2">
      <c r="A175" s="43"/>
      <c r="B175" s="18"/>
      <c r="D175" s="4"/>
      <c r="E175" s="4"/>
      <c r="F175" s="4"/>
      <c r="G175" s="4"/>
      <c r="H175" s="11"/>
      <c r="I175" s="11"/>
      <c r="J175" s="16"/>
    </row>
    <row r="176" spans="1:10" s="3" customFormat="1" x14ac:dyDescent="0.2">
      <c r="A176" s="43"/>
      <c r="B176" s="18"/>
      <c r="D176" s="4"/>
      <c r="E176" s="4"/>
      <c r="F176" s="4"/>
      <c r="G176" s="4"/>
      <c r="H176" s="11"/>
      <c r="I176" s="11"/>
      <c r="J176" s="16"/>
    </row>
    <row r="177" spans="1:10" s="3" customFormat="1" x14ac:dyDescent="0.2">
      <c r="A177" s="43"/>
      <c r="B177" s="18"/>
      <c r="D177" s="4"/>
      <c r="E177" s="4"/>
      <c r="F177" s="4"/>
      <c r="G177" s="4"/>
      <c r="H177" s="11"/>
      <c r="I177" s="11"/>
      <c r="J177" s="16"/>
    </row>
    <row r="178" spans="1:10" s="3" customFormat="1" x14ac:dyDescent="0.2">
      <c r="A178" s="43"/>
      <c r="B178" s="18"/>
      <c r="D178" s="4"/>
      <c r="E178" s="4"/>
      <c r="F178" s="4"/>
      <c r="G178" s="4"/>
      <c r="H178" s="11"/>
      <c r="I178" s="11"/>
      <c r="J178" s="16"/>
    </row>
    <row r="179" spans="1:10" s="3" customFormat="1" x14ac:dyDescent="0.2">
      <c r="A179" s="43"/>
      <c r="B179" s="18"/>
      <c r="D179" s="4"/>
      <c r="E179" s="4"/>
      <c r="F179" s="4"/>
      <c r="G179" s="4"/>
      <c r="H179" s="11"/>
      <c r="I179" s="11"/>
      <c r="J179" s="16"/>
    </row>
    <row r="180" spans="1:10" s="3" customFormat="1" x14ac:dyDescent="0.2">
      <c r="A180" s="43"/>
      <c r="B180" s="18"/>
      <c r="D180" s="4"/>
      <c r="E180" s="4"/>
      <c r="F180" s="4"/>
      <c r="G180" s="4"/>
      <c r="H180" s="11"/>
      <c r="I180" s="11"/>
      <c r="J180" s="16"/>
    </row>
    <row r="181" spans="1:10" s="3" customFormat="1" x14ac:dyDescent="0.2">
      <c r="A181" s="43"/>
      <c r="B181" s="18"/>
      <c r="D181" s="4"/>
      <c r="E181" s="4"/>
      <c r="F181" s="4"/>
      <c r="G181" s="4"/>
      <c r="H181" s="11"/>
      <c r="I181" s="11"/>
      <c r="J181" s="16"/>
    </row>
    <row r="182" spans="1:10" s="3" customFormat="1" x14ac:dyDescent="0.2">
      <c r="A182" s="43"/>
      <c r="B182" s="18"/>
      <c r="D182" s="4"/>
      <c r="E182" s="4"/>
      <c r="F182" s="4"/>
      <c r="G182" s="4"/>
      <c r="H182" s="11"/>
      <c r="I182" s="11"/>
      <c r="J182" s="16"/>
    </row>
    <row r="183" spans="1:10" s="3" customFormat="1" x14ac:dyDescent="0.2">
      <c r="A183" s="43"/>
      <c r="B183" s="18"/>
      <c r="D183" s="4"/>
      <c r="E183" s="4"/>
      <c r="F183" s="4"/>
      <c r="G183" s="4"/>
      <c r="H183" s="11"/>
      <c r="I183" s="11"/>
      <c r="J183" s="16"/>
    </row>
    <row r="184" spans="1:10" s="3" customFormat="1" x14ac:dyDescent="0.2">
      <c r="A184" s="43"/>
      <c r="B184" s="18"/>
      <c r="D184" s="4"/>
      <c r="E184" s="4"/>
      <c r="F184" s="4"/>
      <c r="G184" s="4"/>
      <c r="H184" s="11"/>
      <c r="I184" s="11"/>
      <c r="J184" s="16"/>
    </row>
    <row r="185" spans="1:10" s="3" customFormat="1" x14ac:dyDescent="0.2">
      <c r="A185" s="43"/>
      <c r="B185" s="18"/>
      <c r="D185" s="4"/>
      <c r="E185" s="4"/>
      <c r="F185" s="4"/>
      <c r="G185" s="4"/>
      <c r="H185" s="11"/>
      <c r="I185" s="11"/>
      <c r="J185" s="16"/>
    </row>
    <row r="186" spans="1:10" s="3" customFormat="1" x14ac:dyDescent="0.2">
      <c r="A186" s="43"/>
      <c r="B186" s="18"/>
      <c r="D186" s="4"/>
      <c r="E186" s="4"/>
      <c r="F186" s="4"/>
      <c r="G186" s="4"/>
      <c r="H186" s="11"/>
      <c r="I186" s="11"/>
      <c r="J186" s="16"/>
    </row>
    <row r="187" spans="1:10" s="3" customFormat="1" x14ac:dyDescent="0.2">
      <c r="A187" s="43"/>
      <c r="B187" s="18"/>
      <c r="D187" s="4"/>
      <c r="E187" s="4"/>
      <c r="F187" s="4"/>
      <c r="G187" s="4"/>
      <c r="H187" s="11"/>
      <c r="I187" s="11"/>
      <c r="J187" s="16"/>
    </row>
    <row r="188" spans="1:10" s="3" customFormat="1" x14ac:dyDescent="0.2">
      <c r="A188" s="43"/>
      <c r="B188" s="18"/>
      <c r="D188" s="4"/>
      <c r="E188" s="4"/>
      <c r="F188" s="4"/>
      <c r="G188" s="4"/>
      <c r="H188" s="11"/>
      <c r="I188" s="11"/>
      <c r="J188" s="16"/>
    </row>
    <row r="189" spans="1:10" s="3" customFormat="1" x14ac:dyDescent="0.2">
      <c r="A189" s="43"/>
      <c r="B189" s="18"/>
      <c r="D189" s="4"/>
      <c r="E189" s="4"/>
      <c r="F189" s="4"/>
      <c r="G189" s="4"/>
      <c r="H189" s="11"/>
      <c r="I189" s="11"/>
      <c r="J189" s="16"/>
    </row>
    <row r="190" spans="1:10" s="3" customFormat="1" x14ac:dyDescent="0.2">
      <c r="A190" s="43"/>
      <c r="B190" s="18"/>
      <c r="D190" s="4"/>
      <c r="E190" s="4"/>
      <c r="F190" s="4"/>
      <c r="G190" s="4"/>
      <c r="H190" s="11"/>
      <c r="I190" s="11"/>
      <c r="J190" s="16"/>
    </row>
    <row r="191" spans="1:10" s="3" customFormat="1" x14ac:dyDescent="0.2">
      <c r="A191" s="43"/>
      <c r="B191" s="18"/>
      <c r="D191" s="4"/>
      <c r="E191" s="4"/>
      <c r="F191" s="4"/>
      <c r="G191" s="4"/>
      <c r="H191" s="11"/>
      <c r="I191" s="11"/>
      <c r="J191" s="16"/>
    </row>
    <row r="192" spans="1:10" s="3" customFormat="1" x14ac:dyDescent="0.2">
      <c r="A192" s="43"/>
      <c r="B192" s="18"/>
      <c r="D192" s="4"/>
      <c r="E192" s="4"/>
      <c r="F192" s="4"/>
      <c r="G192" s="4"/>
      <c r="H192" s="11"/>
      <c r="I192" s="11"/>
      <c r="J192" s="16"/>
    </row>
    <row r="193" spans="1:10" s="3" customFormat="1" x14ac:dyDescent="0.2">
      <c r="A193" s="43"/>
      <c r="B193" s="18"/>
      <c r="D193" s="4"/>
      <c r="E193" s="4"/>
      <c r="F193" s="4"/>
      <c r="G193" s="4"/>
      <c r="H193" s="11"/>
      <c r="I193" s="11"/>
      <c r="J193" s="16"/>
    </row>
    <row r="194" spans="1:10" s="3" customFormat="1" x14ac:dyDescent="0.2">
      <c r="A194" s="43"/>
      <c r="B194" s="18"/>
      <c r="D194" s="4"/>
      <c r="E194" s="4"/>
      <c r="F194" s="4"/>
      <c r="G194" s="4"/>
      <c r="H194" s="11"/>
      <c r="I194" s="11"/>
      <c r="J194" s="16"/>
    </row>
    <row r="195" spans="1:10" s="3" customFormat="1" ht="12.75" x14ac:dyDescent="0.2">
      <c r="A195" s="4"/>
      <c r="B195" s="18"/>
      <c r="D195" s="4"/>
      <c r="E195" s="4"/>
      <c r="F195" s="4"/>
      <c r="G195" s="4"/>
      <c r="H195" s="11"/>
      <c r="I195" s="11"/>
      <c r="J195" s="16"/>
    </row>
    <row r="196" spans="1:10" s="3" customFormat="1" ht="12.75" x14ac:dyDescent="0.2">
      <c r="A196" s="4"/>
      <c r="B196" s="18"/>
      <c r="D196" s="4"/>
      <c r="E196" s="4"/>
      <c r="F196" s="4"/>
      <c r="G196" s="4"/>
      <c r="H196" s="11"/>
      <c r="I196" s="11"/>
      <c r="J196" s="16"/>
    </row>
    <row r="197" spans="1:10" s="3" customFormat="1" ht="12.75" x14ac:dyDescent="0.2">
      <c r="A197" s="4"/>
      <c r="B197" s="18"/>
      <c r="D197" s="4"/>
      <c r="E197" s="4"/>
      <c r="F197" s="4"/>
      <c r="G197" s="4"/>
      <c r="H197" s="11"/>
      <c r="I197" s="11"/>
      <c r="J197" s="16"/>
    </row>
    <row r="198" spans="1:10" s="3" customFormat="1" ht="12.75" x14ac:dyDescent="0.2">
      <c r="A198" s="4"/>
      <c r="B198" s="18"/>
      <c r="D198" s="4"/>
      <c r="E198" s="4"/>
      <c r="F198" s="4"/>
      <c r="G198" s="4"/>
      <c r="H198" s="11"/>
      <c r="I198" s="11"/>
      <c r="J198" s="16"/>
    </row>
    <row r="199" spans="1:10" s="3" customFormat="1" ht="12.75" x14ac:dyDescent="0.2">
      <c r="A199" s="4"/>
      <c r="B199" s="18"/>
      <c r="D199" s="4"/>
      <c r="E199" s="4"/>
      <c r="F199" s="4"/>
      <c r="G199" s="4"/>
      <c r="H199" s="11"/>
      <c r="I199" s="11"/>
      <c r="J199" s="16"/>
    </row>
    <row r="200" spans="1:10" s="3" customFormat="1" ht="12.75" x14ac:dyDescent="0.2">
      <c r="A200" s="4"/>
      <c r="B200" s="18"/>
      <c r="D200" s="4"/>
      <c r="E200" s="4"/>
      <c r="F200" s="4"/>
      <c r="G200" s="4"/>
      <c r="H200" s="11"/>
      <c r="I200" s="11"/>
      <c r="J200" s="16"/>
    </row>
    <row r="201" spans="1:10" s="3" customFormat="1" ht="12.75" x14ac:dyDescent="0.2">
      <c r="A201" s="4"/>
      <c r="B201" s="18"/>
      <c r="D201" s="4"/>
      <c r="E201" s="4"/>
      <c r="F201" s="4"/>
      <c r="G201" s="4"/>
      <c r="H201" s="11"/>
      <c r="I201" s="11"/>
      <c r="J201" s="16"/>
    </row>
    <row r="202" spans="1:10" s="3" customFormat="1" ht="12.75" x14ac:dyDescent="0.2">
      <c r="A202" s="4"/>
      <c r="B202" s="18"/>
      <c r="D202" s="4"/>
      <c r="E202" s="4"/>
      <c r="F202" s="4"/>
      <c r="G202" s="4"/>
      <c r="H202" s="11"/>
      <c r="I202" s="11"/>
      <c r="J202" s="16"/>
    </row>
    <row r="203" spans="1:10" s="3" customFormat="1" ht="12.75" x14ac:dyDescent="0.2">
      <c r="A203" s="4"/>
      <c r="B203" s="18"/>
      <c r="D203" s="4"/>
      <c r="E203" s="4"/>
      <c r="F203" s="4"/>
      <c r="G203" s="4"/>
      <c r="H203" s="11"/>
      <c r="I203" s="11"/>
      <c r="J203" s="16"/>
    </row>
    <row r="204" spans="1:10" s="3" customFormat="1" ht="12.75" x14ac:dyDescent="0.2">
      <c r="A204" s="4"/>
      <c r="B204" s="18"/>
      <c r="D204" s="4"/>
      <c r="E204" s="4"/>
      <c r="F204" s="4"/>
      <c r="G204" s="4"/>
      <c r="H204" s="11"/>
      <c r="I204" s="11"/>
      <c r="J204" s="16"/>
    </row>
    <row r="205" spans="1:10" s="3" customFormat="1" ht="12.75" x14ac:dyDescent="0.2">
      <c r="A205" s="4"/>
      <c r="B205" s="18"/>
      <c r="D205" s="4"/>
      <c r="E205" s="4"/>
      <c r="F205" s="4"/>
      <c r="G205" s="4"/>
      <c r="H205" s="11"/>
      <c r="I205" s="11"/>
      <c r="J205" s="16"/>
    </row>
    <row r="206" spans="1:10" s="3" customFormat="1" ht="12.75" x14ac:dyDescent="0.2">
      <c r="A206" s="4"/>
      <c r="B206" s="18"/>
      <c r="D206" s="4"/>
      <c r="E206" s="4"/>
      <c r="F206" s="4"/>
      <c r="G206" s="4"/>
      <c r="H206" s="11"/>
      <c r="I206" s="11"/>
      <c r="J206" s="16"/>
    </row>
    <row r="207" spans="1:10" s="3" customFormat="1" ht="12.75" x14ac:dyDescent="0.2">
      <c r="A207" s="4"/>
      <c r="B207" s="18"/>
      <c r="D207" s="4"/>
      <c r="E207" s="4"/>
      <c r="F207" s="4"/>
      <c r="G207" s="4"/>
      <c r="H207" s="11"/>
      <c r="I207" s="11"/>
      <c r="J207" s="16"/>
    </row>
    <row r="208" spans="1:10" s="3" customFormat="1" ht="12.75" x14ac:dyDescent="0.2">
      <c r="A208" s="4"/>
      <c r="B208" s="18"/>
      <c r="D208" s="4"/>
      <c r="E208" s="4"/>
      <c r="F208" s="4"/>
      <c r="G208" s="4"/>
      <c r="H208" s="11"/>
      <c r="I208" s="11"/>
      <c r="J208" s="16"/>
    </row>
    <row r="209" spans="1:10" s="3" customFormat="1" ht="12.75" x14ac:dyDescent="0.2">
      <c r="A209" s="4"/>
      <c r="B209" s="18"/>
      <c r="D209" s="4"/>
      <c r="E209" s="4"/>
      <c r="F209" s="4"/>
      <c r="G209" s="4"/>
      <c r="H209" s="11"/>
      <c r="I209" s="11"/>
      <c r="J209" s="16"/>
    </row>
    <row r="210" spans="1:10" s="3" customFormat="1" ht="12.75" x14ac:dyDescent="0.2">
      <c r="A210" s="4"/>
      <c r="B210" s="18"/>
      <c r="D210" s="4"/>
      <c r="E210" s="4"/>
      <c r="F210" s="4"/>
      <c r="G210" s="4"/>
      <c r="H210" s="11"/>
      <c r="I210" s="11"/>
      <c r="J210" s="16"/>
    </row>
    <row r="211" spans="1:10" s="3" customFormat="1" ht="12.75" x14ac:dyDescent="0.2">
      <c r="A211" s="4"/>
      <c r="B211" s="18"/>
      <c r="D211" s="4"/>
      <c r="E211" s="4"/>
      <c r="F211" s="4"/>
      <c r="G211" s="4"/>
      <c r="H211" s="11"/>
      <c r="I211" s="11"/>
      <c r="J211" s="16"/>
    </row>
    <row r="212" spans="1:10" s="3" customFormat="1" ht="12.75" x14ac:dyDescent="0.2">
      <c r="A212" s="4"/>
      <c r="B212" s="18"/>
      <c r="D212" s="4"/>
      <c r="E212" s="4"/>
      <c r="F212" s="4"/>
      <c r="G212" s="4"/>
      <c r="H212" s="11"/>
      <c r="I212" s="11"/>
      <c r="J212" s="16"/>
    </row>
    <row r="213" spans="1:10" s="3" customFormat="1" ht="12.75" x14ac:dyDescent="0.2">
      <c r="A213" s="4"/>
      <c r="B213" s="18"/>
      <c r="D213" s="4"/>
      <c r="E213" s="4"/>
      <c r="F213" s="4"/>
      <c r="G213" s="4"/>
      <c r="H213" s="11"/>
      <c r="I213" s="11"/>
      <c r="J213" s="16"/>
    </row>
    <row r="214" spans="1:10" s="3" customFormat="1" ht="12.75" x14ac:dyDescent="0.2">
      <c r="A214" s="4"/>
      <c r="B214" s="18"/>
      <c r="D214" s="4"/>
      <c r="E214" s="4"/>
      <c r="F214" s="4"/>
      <c r="G214" s="4"/>
      <c r="H214" s="11"/>
      <c r="I214" s="11"/>
      <c r="J214" s="16"/>
    </row>
    <row r="215" spans="1:10" s="3" customFormat="1" ht="12.75" x14ac:dyDescent="0.2">
      <c r="A215" s="4"/>
      <c r="B215" s="18"/>
      <c r="D215" s="4"/>
      <c r="E215" s="4"/>
      <c r="F215" s="4"/>
      <c r="G215" s="4"/>
      <c r="H215" s="11"/>
      <c r="I215" s="11"/>
      <c r="J215" s="16"/>
    </row>
    <row r="216" spans="1:10" s="3" customFormat="1" ht="12.75" x14ac:dyDescent="0.2">
      <c r="A216" s="4"/>
      <c r="B216" s="18"/>
      <c r="D216" s="4"/>
      <c r="E216" s="4"/>
      <c r="F216" s="4"/>
      <c r="G216" s="4"/>
      <c r="H216" s="11"/>
      <c r="I216" s="11"/>
      <c r="J216" s="16"/>
    </row>
    <row r="217" spans="1:10" s="3" customFormat="1" ht="12.75" x14ac:dyDescent="0.2">
      <c r="A217" s="4"/>
      <c r="B217" s="18"/>
      <c r="D217" s="4"/>
      <c r="E217" s="4"/>
      <c r="F217" s="4"/>
      <c r="G217" s="4"/>
      <c r="H217" s="11"/>
      <c r="I217" s="11"/>
      <c r="J217" s="16"/>
    </row>
    <row r="218" spans="1:10" s="3" customFormat="1" ht="12.75" x14ac:dyDescent="0.2">
      <c r="A218" s="4"/>
      <c r="B218" s="18"/>
      <c r="D218" s="4"/>
      <c r="E218" s="4"/>
      <c r="F218" s="4"/>
      <c r="G218" s="4"/>
      <c r="H218" s="11"/>
      <c r="I218" s="11"/>
      <c r="J218" s="16"/>
    </row>
    <row r="219" spans="1:10" s="3" customFormat="1" ht="12.75" x14ac:dyDescent="0.2">
      <c r="A219" s="4"/>
      <c r="B219" s="18"/>
      <c r="D219" s="4"/>
      <c r="E219" s="4"/>
      <c r="F219" s="4"/>
      <c r="G219" s="4"/>
      <c r="H219" s="11"/>
      <c r="I219" s="11"/>
      <c r="J219" s="16"/>
    </row>
    <row r="220" spans="1:10" s="3" customFormat="1" ht="12.75" x14ac:dyDescent="0.2">
      <c r="A220" s="4"/>
      <c r="B220" s="18"/>
      <c r="D220" s="4"/>
      <c r="E220" s="4"/>
      <c r="F220" s="4"/>
      <c r="G220" s="4"/>
      <c r="H220" s="11"/>
      <c r="I220" s="11"/>
      <c r="J220" s="16"/>
    </row>
    <row r="221" spans="1:10" s="3" customFormat="1" ht="12.75" x14ac:dyDescent="0.2">
      <c r="A221" s="4"/>
      <c r="B221" s="18"/>
      <c r="D221" s="4"/>
      <c r="E221" s="4"/>
      <c r="F221" s="4"/>
      <c r="G221" s="4"/>
      <c r="H221" s="11"/>
      <c r="I221" s="11"/>
      <c r="J221" s="16"/>
    </row>
    <row r="222" spans="1:10" s="3" customFormat="1" ht="12.75" x14ac:dyDescent="0.2">
      <c r="A222" s="4"/>
      <c r="B222" s="18"/>
      <c r="D222" s="4"/>
      <c r="E222" s="4"/>
      <c r="F222" s="4"/>
      <c r="G222" s="4"/>
      <c r="H222" s="11"/>
      <c r="I222" s="11"/>
      <c r="J222" s="16"/>
    </row>
    <row r="223" spans="1:10" s="3" customFormat="1" ht="12.75" x14ac:dyDescent="0.2">
      <c r="A223" s="4"/>
      <c r="B223" s="18"/>
      <c r="D223" s="4"/>
      <c r="E223" s="4"/>
      <c r="F223" s="4"/>
      <c r="G223" s="4"/>
      <c r="H223" s="11"/>
      <c r="I223" s="11"/>
      <c r="J223" s="16"/>
    </row>
    <row r="224" spans="1:10" s="3" customFormat="1" ht="12.75" x14ac:dyDescent="0.2">
      <c r="A224" s="4"/>
      <c r="B224" s="18"/>
      <c r="D224" s="4"/>
      <c r="E224" s="4"/>
      <c r="F224" s="4"/>
      <c r="G224" s="4"/>
      <c r="H224" s="11"/>
      <c r="I224" s="11"/>
      <c r="J224" s="16"/>
    </row>
    <row r="225" spans="1:10" s="3" customFormat="1" ht="12.75" x14ac:dyDescent="0.2">
      <c r="A225" s="4"/>
      <c r="B225" s="18"/>
      <c r="D225" s="4"/>
      <c r="E225" s="4"/>
      <c r="F225" s="4"/>
      <c r="G225" s="4"/>
      <c r="H225" s="11"/>
      <c r="I225" s="11"/>
      <c r="J225" s="16"/>
    </row>
    <row r="226" spans="1:10" x14ac:dyDescent="0.2">
      <c r="A226" s="4"/>
      <c r="B226" s="18"/>
      <c r="D226" s="4"/>
      <c r="E226" s="4"/>
      <c r="F226" s="4"/>
      <c r="G226" s="4"/>
      <c r="H226" s="11"/>
      <c r="I226" s="11"/>
      <c r="J226" s="16"/>
    </row>
    <row r="227" spans="1:10" x14ac:dyDescent="0.2">
      <c r="A227" s="4"/>
      <c r="B227" s="18"/>
      <c r="D227" s="4"/>
      <c r="E227" s="4"/>
      <c r="F227" s="4"/>
      <c r="G227" s="4"/>
      <c r="H227" s="11"/>
      <c r="I227" s="11"/>
    </row>
    <row r="228" spans="1:10" x14ac:dyDescent="0.2">
      <c r="A228" s="4"/>
      <c r="B228" s="18"/>
      <c r="D228" s="4"/>
      <c r="E228" s="4"/>
      <c r="F228" s="4"/>
      <c r="G228" s="4"/>
      <c r="H228" s="11"/>
      <c r="I228" s="11"/>
    </row>
    <row r="229" spans="1:10" x14ac:dyDescent="0.2">
      <c r="A229" s="4"/>
      <c r="B229" s="18"/>
      <c r="D229" s="4"/>
      <c r="E229" s="4"/>
      <c r="F229" s="4"/>
      <c r="G229" s="4"/>
      <c r="H229" s="11"/>
      <c r="I229" s="11"/>
    </row>
    <row r="230" spans="1:10" x14ac:dyDescent="0.2">
      <c r="A230" s="4"/>
      <c r="B230" s="18"/>
      <c r="D230" s="4"/>
      <c r="E230" s="4"/>
      <c r="F230" s="4"/>
      <c r="G230" s="4"/>
      <c r="H230" s="11"/>
      <c r="I230" s="11"/>
    </row>
    <row r="231" spans="1:10" x14ac:dyDescent="0.2">
      <c r="A231" s="4"/>
      <c r="B231" s="18"/>
      <c r="D231" s="4"/>
      <c r="E231" s="4"/>
      <c r="F231" s="4"/>
      <c r="G231" s="4"/>
      <c r="H231" s="12"/>
      <c r="I231" s="12"/>
    </row>
    <row r="232" spans="1:10" x14ac:dyDescent="0.2">
      <c r="A232" s="2"/>
      <c r="D232" s="2"/>
      <c r="E232" s="2"/>
      <c r="F232" s="2"/>
      <c r="G232" s="2"/>
    </row>
    <row r="233" spans="1:10" x14ac:dyDescent="0.2">
      <c r="A233" s="2"/>
    </row>
    <row r="234" spans="1:10" x14ac:dyDescent="0.2">
      <c r="A234" s="2"/>
    </row>
    <row r="235" spans="1:10" x14ac:dyDescent="0.2">
      <c r="A235" s="2"/>
    </row>
  </sheetData>
  <autoFilter ref="A5:J102" xr:uid="{B6F04B50-6ED4-4EC1-9030-70CEDDA32E44}"/>
  <phoneticPr fontId="19" type="noConversion"/>
  <pageMargins left="0.70866141732283472" right="0.70866141732283472" top="0.74803149606299213" bottom="0.74803149606299213" header="0.31496062992125984" footer="0.31496062992125984"/>
  <pageSetup paperSize="155" scale="57" fitToHeight="2" orientation="landscape" horizontalDpi="4294967293" verticalDpi="4294967293" r:id="rId1"/>
  <headerFooter>
    <oddHeader>&amp;L&amp;8FZÚ - Nový pavilon / SOLID 21&amp;R&amp;F / &amp;A</oddHeader>
    <oddFooter>&amp;R&amp;8&amp;P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VŘ_KancelarskyNab</vt:lpstr>
      <vt:lpstr>VŘ_KancelarskyNab!Názvy_tisku</vt:lpstr>
      <vt:lpstr>VŘ_KancelarskyNab!Oblast_tisku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Zdenek Kovar</dc:creator>
  <cp:lastModifiedBy>Vladimír Levandovský</cp:lastModifiedBy>
  <cp:lastPrinted>2021-08-17T10:44:22Z</cp:lastPrinted>
  <dcterms:created xsi:type="dcterms:W3CDTF">2011-05-17T13:34:05Z</dcterms:created>
  <dcterms:modified xsi:type="dcterms:W3CDTF">2023-04-18T14:08:27Z</dcterms:modified>
</cp:coreProperties>
</file>